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filterPrivacy="1"/>
  <xr:revisionPtr revIDLastSave="0" documentId="13_ncr:1_{61C1CD13-D05C-401E-AB86-047F8C7128C6}" xr6:coauthVersionLast="47" xr6:coauthVersionMax="47" xr10:uidLastSave="{00000000-0000-0000-0000-000000000000}"/>
  <bookViews>
    <workbookView xWindow="-28920" yWindow="-120" windowWidth="29040" windowHeight="15840" tabRatio="978" activeTab="5" xr2:uid="{00000000-000D-0000-FFFF-FFFF00000000}"/>
  </bookViews>
  <sheets>
    <sheet name="NASLOVNICA" sheetId="28" r:id="rId1"/>
    <sheet name="SKUPNA REK" sheetId="1" r:id="rId2"/>
    <sheet name="Kazalo projekta" sheetId="30" r:id="rId3"/>
    <sheet name="TEH POR" sheetId="31" r:id="rId4"/>
    <sheet name="Popis - navodila" sheetId="3" r:id="rId5"/>
    <sheet name="LES" sheetId="37" r:id="rId6"/>
  </sheets>
  <definedNames>
    <definedName name="_xlnm.Print_Area" localSheetId="4">'Popis - navodila'!$A$1:$B$37</definedName>
    <definedName name="_xlnm.Print_Area" localSheetId="1">'SKUPNA REK'!$A$1:$C$30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0" i="37" l="1"/>
  <c r="F176" i="37"/>
  <c r="F169" i="37"/>
  <c r="F161" i="37"/>
  <c r="F149" i="37"/>
  <c r="F119" i="37"/>
  <c r="F200" i="37"/>
  <c r="F130" i="37"/>
  <c r="F142" i="37"/>
  <c r="F112" i="37"/>
  <c r="F82" i="37"/>
  <c r="F46" i="37"/>
  <c r="F103" i="37"/>
  <c r="F69" i="37"/>
  <c r="F53" i="37"/>
  <c r="F90" i="37"/>
  <c r="F33" i="37" l="1"/>
  <c r="F17" i="37"/>
  <c r="F134" i="37" l="1"/>
  <c r="F206" i="37" s="1"/>
  <c r="C17" i="1" s="1"/>
  <c r="C19" i="1" s="1"/>
  <c r="C22" i="1" s="1"/>
  <c r="C23" i="1" l="1"/>
  <c r="C24" i="1" s="1"/>
  <c r="C20" i="1"/>
  <c r="C21" i="1" s="1"/>
</calcChain>
</file>

<file path=xl/sharedStrings.xml><?xml version="1.0" encoding="utf-8"?>
<sst xmlns="http://schemas.openxmlformats.org/spreadsheetml/2006/main" count="429" uniqueCount="275">
  <si>
    <t>Investitor:</t>
  </si>
  <si>
    <t>Objekt:</t>
  </si>
  <si>
    <t>Za gradnjo:</t>
  </si>
  <si>
    <t>Projektant:</t>
  </si>
  <si>
    <t>A.</t>
  </si>
  <si>
    <t>SKUPAJ</t>
  </si>
  <si>
    <t>OPOMBA:</t>
  </si>
  <si>
    <t>Izvajalec je dolžan vse opise, mere, količine in obdelave kontrolirati po zadnje veljavnih načrtih, opisih in detajlih.</t>
  </si>
  <si>
    <t>SKUPAJ Z DDV</t>
  </si>
  <si>
    <t>Datum proj:</t>
  </si>
  <si>
    <t>Sestavni del popisa je načrt arhitekture z vsemi sestavnimi deli.</t>
  </si>
  <si>
    <t>Vrsta dok.:</t>
  </si>
  <si>
    <t>Št. proj:</t>
  </si>
  <si>
    <t>enota</t>
  </si>
  <si>
    <t>kol</t>
  </si>
  <si>
    <t>cena/enoto</t>
  </si>
  <si>
    <t>skupaj</t>
  </si>
  <si>
    <t>kos</t>
  </si>
  <si>
    <t>Ozn.</t>
  </si>
  <si>
    <t>Opis</t>
  </si>
  <si>
    <t xml:space="preserve">Izvajalec je dolžan pri sestavi ponudbe in izvajanju del upoštevati vse grafične in tekstualne dela projekta. V primeru tiskarskih napak in neskladij  v projektu je dolžan na to opozoriti projektanta pred oddajo ponudbe. </t>
  </si>
  <si>
    <t>Pri vseh opisih delovnih postavk smiselno veljajo splošna določila standardiziranih opisov del za visoko gradnjo GIPOSS. V enotnih cenah je upoštevati ves potrebni material, delo in  transporte. Vgrajeno franko objekt!</t>
  </si>
  <si>
    <t>Vsi delavniški načrti sodijo v v sklop izvajalčeve ponudbe in jih potrjuje projektant med njihovo izdelavo. Vzorce vseh finalnih materialov je ponudnik dolžan predložiti projektantu v potrditev.</t>
  </si>
  <si>
    <t>Prav tako je pri ponudbi in izvedbi potrebno upoštevati vso potrebno gradbeno, zidarsko in ostalo pomoč pri izvedbi obrtniških del in vgradnji predvidenih materialov.</t>
  </si>
  <si>
    <t>Študentski dom Ljubljana</t>
  </si>
  <si>
    <t>DDV 9,5 %</t>
  </si>
  <si>
    <t>1.2</t>
  </si>
  <si>
    <t>Investitor</t>
  </si>
  <si>
    <t>Projekt:</t>
  </si>
  <si>
    <t>Številka projekta:</t>
  </si>
  <si>
    <t>ARHITEKTONIKA d.o.o</t>
  </si>
  <si>
    <t>dr.Andrej Goljar, udia</t>
  </si>
  <si>
    <t>Za gradnjo</t>
  </si>
  <si>
    <t>Vrsta projektne dokumentacije</t>
  </si>
  <si>
    <t>PZI - PROJEKT ZA IZVEDBO</t>
  </si>
  <si>
    <t>Cesta v Podboršt 11a, 1231 Ljubljana Črnuče</t>
  </si>
  <si>
    <t>Odgovorni vodja projekta:</t>
  </si>
  <si>
    <t>Datum in kraj izdelave projekta:</t>
  </si>
  <si>
    <t>PZI - projekt za izvedbo</t>
  </si>
  <si>
    <t>Arhitektonika d.o.o., Cesta v Podboršt 11a, 1231 Ljubljana Črnuče</t>
  </si>
  <si>
    <t>Vsa navedena komercialna imena, oziroma nazivi materialov in izdelkov so navedena kot minimalne zahteve za kakovost in nivo ponujenih materialov in storitev. Izvajalec mora dobaviti in vgraditi po kakovosti enakovredne ali boljše elemente!</t>
  </si>
  <si>
    <t>1.1</t>
  </si>
  <si>
    <t>1.3</t>
  </si>
  <si>
    <t>1.4</t>
  </si>
  <si>
    <t>PZI dokumentacija je izdelana za razpis in izvedbo del.</t>
  </si>
  <si>
    <t>Svetčeva ulica 9, 1000 Ljubljana</t>
  </si>
  <si>
    <t>Študentski dom Ljubljana, Svetčeva  ulica 9, Ljubljana</t>
  </si>
  <si>
    <t xml:space="preserve">TEHNIČNO POROČILO </t>
  </si>
  <si>
    <t>Naslovna stran načrta</t>
  </si>
  <si>
    <t>Skupna rekapitulacija projekta</t>
  </si>
  <si>
    <t>Kazalo vsebine načrta arhitekture</t>
  </si>
  <si>
    <t>Tehnično poročilo</t>
  </si>
  <si>
    <t>1.4.1</t>
  </si>
  <si>
    <t>1.4.2</t>
  </si>
  <si>
    <t>1.4.3</t>
  </si>
  <si>
    <t>Splošni podatki o objektu</t>
  </si>
  <si>
    <t>Splošno o projektni dokumentaciji</t>
  </si>
  <si>
    <t>Tehnične značilnosti gradbeno-obrtniških  del</t>
  </si>
  <si>
    <t xml:space="preserve">Izvajalec se mora z investitorjem dogovoriti o režimu dostopa do objekta in lokaciji postavitve kontejnerjev za gradbene odpadke. </t>
  </si>
  <si>
    <t>Ureditev gradbišča</t>
  </si>
  <si>
    <t>1.4.3.1</t>
  </si>
  <si>
    <t>1.4.3.2</t>
  </si>
  <si>
    <t xml:space="preserve">Vse poškodbe, ki bi/bodo nastale med prenovo,  mora izvajalec v dogovoru z naročnikom na svoje stroške popraviti. </t>
  </si>
  <si>
    <t>Izvajalec mora očistiti/sanirati tudi vse zunanje površine, ki so bile med izvedbo del umazane/poškodovane in vzpostaviti prvotno stanje.</t>
  </si>
  <si>
    <t>Mapa 1 - Načrt ARHITEKTURE</t>
  </si>
  <si>
    <t xml:space="preserve">KAZALO VSEBINE NAČRTA ARHITEKTURE </t>
  </si>
  <si>
    <t xml:space="preserve">Izvajalec se mora z investitorjem dogovoriti o planu izvedbe del, ustrezni zaščiti obstoječih tlakov idr. </t>
  </si>
  <si>
    <t xml:space="preserve">Opozorilo: </t>
  </si>
  <si>
    <t xml:space="preserve"> Mere obvezno vzeti na objektu in preveriti pred izdelavo vrat. </t>
  </si>
  <si>
    <t>Vgrajena oprema (ključavnice) mora ustrezati za vgradnjo obstoječih cilindričnih vložkov!</t>
  </si>
  <si>
    <t>Dimotesna izvedba s požarnoodpornimi materiali.</t>
  </si>
  <si>
    <t>Blažilci zapiranja vrat po izboru naročnika (srednji cenovni razred), pritrditev z vijačenjem (keramika!!).</t>
  </si>
  <si>
    <t>Ponudnik je dolžan pri ponudbi upoštevati vse povezane stroške, ki so potrebni za tehnično pravilno izvedbo del, ki jih ponuja v izvedbo (kot npr. razni pritrdilni,  vezni, tesnilni material, podkonstrukcije  in podobno; vsi potrebni izrezi; vse potrebne začasne demontaže zaključnih letvic ali talnih obrob in ponovne montaže po končanih delih (vključno z zamenjavo z novim elementom v primeru poškodbe na stroške izvajalca).</t>
  </si>
  <si>
    <t>Priprava obstoječega kovinskega podboja za vgradnjo novih vratnih kril; brušenje po potrebi; barvanje s PU lakom; 60 % sijaj; RAL po izboru naročnika; vključno nova tesnila, vključno nova trokraka nasadila na poziciji starih; pritrjevanje z vijačenjem.</t>
  </si>
  <si>
    <t>ŠTUDENTSKO NASELJE  Rožna dolina - različne lokacije</t>
  </si>
  <si>
    <t>Investicijsko vzdrževalna dela -</t>
  </si>
  <si>
    <t xml:space="preserve">16/16 </t>
  </si>
  <si>
    <t>Študentsko naselje Rožna dolina - različne lokacije</t>
  </si>
  <si>
    <t>Investicijsko vzdrževalna dela - vgradnja stavbnega pohištva</t>
  </si>
  <si>
    <t>16/16</t>
  </si>
  <si>
    <t>1.5</t>
  </si>
  <si>
    <t>Načrti stavbnega pohištva</t>
  </si>
  <si>
    <t>Predmetna PZI projektna dokumentacija se nanaša na vzdrževalna dela v objektu študentski dom v Rožni dolini, na raznih lokacijah.</t>
  </si>
  <si>
    <t>V študentskem naselju se nahajajo  različni bloki, za nastanitev študentov.</t>
  </si>
  <si>
    <t>Objekt študentskega doma spada v razred 113 - stanovanjske stavbe za posebne namene.</t>
  </si>
  <si>
    <t>Pri vgradnji vrat in oken je potrebno upoštevati požarno ureditev objekta, v katerega se okna ali vrata vgrajujejo. Vsak študentski dom z več kot 20 uporabniki spada med požarno zahtevne stavbe.</t>
  </si>
  <si>
    <t>Zamenjava stavbnega pohištva ne sme poslabšati obstoječe požarne-ureditve.</t>
  </si>
  <si>
    <t xml:space="preserve">Popis gradbeno-obrtniških del - </t>
  </si>
  <si>
    <t>1.6</t>
  </si>
  <si>
    <t>1.5.1</t>
  </si>
  <si>
    <t>splošna opozorila in obveznosti izvajalca</t>
  </si>
  <si>
    <t>Opis, zahteve:</t>
  </si>
  <si>
    <t>Sestav:</t>
  </si>
  <si>
    <t>Montaža oken in vrat na fasadi po smernicah RAL, tj. trinovojsko tesnenje (notranja paranepropustna ovira, zunanja parodifuzna ovira in sredinska toplotna in zvočna izolacija), kot npr. Tremco Illbruck, TwinAktiv ali Duo ali enakovredno</t>
  </si>
  <si>
    <t>Splošne zahteve za vgradnjo novega stavbnega pohištva</t>
  </si>
  <si>
    <t>1.4.3.3</t>
  </si>
  <si>
    <t>Menjava stavbnega pohištva se mora izvajati po pravilih gradbene stroke (zakonih, pravilnikih in standardih) in po navodilih za vgradnjo proizvajalca stavbnega pohištva.</t>
  </si>
  <si>
    <t>Zakon o graditvi objektov - ZGO-1 (UlRS 102/04 in vse dopolnitve)</t>
  </si>
  <si>
    <t>Pravilnik o učinkoviti rabi energije v stavbah s Sloveniji - PURES (UlRS 52/1o)</t>
  </si>
  <si>
    <t xml:space="preserve">Tehnično smernico Učinkovita raba energije TSG-1-004:2010, </t>
  </si>
  <si>
    <t xml:space="preserve">Tehnično smernico Požarna varnost TSG-1-001:2010 </t>
  </si>
  <si>
    <t>Pravilnik o požarni varnosti v stavbah (UlRS 31/04, 10/05, 83/05, 14/07 in 12/13).</t>
  </si>
  <si>
    <t>Tehnično smernico Zaščita pred hrupom v stavbah, TSG-1-005;2012 idr.predpisi.</t>
  </si>
  <si>
    <t>Pravilnik o prezračevanju in klimatizaciji stavb (UlRS 42/02, 105/02 in 110/02 - ZGO-1).</t>
  </si>
  <si>
    <t xml:space="preserve">Posebej je potrebno upoštevati: </t>
  </si>
  <si>
    <t>Vertikalno okno ali balkonska vrata iz LESA ali UMETNIH MAS</t>
  </si>
  <si>
    <t>Vertikalno okno ali balkonska vrata iz KOVIN</t>
  </si>
  <si>
    <t>Vhodna vrata</t>
  </si>
  <si>
    <t>Garažna  vrata</t>
  </si>
  <si>
    <t>Strešna okna in steklene strehe</t>
  </si>
  <si>
    <t>Svetlobniki, kupole do 5% tlorisa strehe</t>
  </si>
  <si>
    <t>Zasteklitev v ogrevanih prostorih (samo steklo)</t>
  </si>
  <si>
    <t>27/32</t>
  </si>
  <si>
    <t>Vhodna vrata iz skupnega stopnišča ali hodnika v stanovanje z neposrednim dostopom v bivalni ali spalni del</t>
  </si>
  <si>
    <t>37/42</t>
  </si>
  <si>
    <t>30/35</t>
  </si>
  <si>
    <t>Zahteve za zvočnoizolativnost po TSG-1-005</t>
  </si>
  <si>
    <t>Zahteve za požarno-varnost po TSG-1-001</t>
  </si>
  <si>
    <t>EI</t>
  </si>
  <si>
    <t xml:space="preserve">Vhodna vrata v apartmaje </t>
  </si>
  <si>
    <t>Podrobne zahteve za vgradnjo novega stavbnega pohištva:</t>
  </si>
  <si>
    <t>Vrata v zaščiteni hodnik</t>
  </si>
  <si>
    <t>Vrata v zaščiteno stopnišče</t>
  </si>
  <si>
    <t>Vrata v požarni sektor glede na višino stavbe oz. razred C-113</t>
  </si>
  <si>
    <t>Dodatna dela, ki nastanejo zaradi nestrokovne izvedbe (sanacija razpok in druge poškodbe sten, stropov in tal, ometov in talnih ter stenskih oblog, ki nastanejo ob rušitvi) je dolžan opraviti izvajalec na lastne stroške.</t>
  </si>
  <si>
    <t xml:space="preserve">V primeru poškodbe se mora poškodba evidentirati in popraviti v dogovoru z naročnikom in nadzornikom gradnje. </t>
  </si>
  <si>
    <t>Pred oddajo ponudbe si je izvajalec dolžan ogledati objekt in v ceno vkalkulirati vse potrebne stroške, ki so povezani z zamenjavo posameznega kosa stavbnega pohištva.</t>
  </si>
  <si>
    <t xml:space="preserve">Izvajalec mora dostaviti zahtevane certifikate v slovenskem jeziku. </t>
  </si>
  <si>
    <t>Izvajalec lahko vgradi le tako stavbno opremo, ki je izdelana v skladu z veljavnimi standardi in normativi.</t>
  </si>
  <si>
    <t>Dodatna dela, ki se med prenovo izkažejo kot neobhodna za vgradnjo novih materialov, se izvajajo v dogovoru z naročnikom, npr. sanacija skrite vlage (luščenje ometov do zdrave podlage in popravilo fasade, stene, stropov), sanacija poškodovanih vratnih preklad, delna odstranitev estriha zaradi vgrajevanja pragov ipd.</t>
  </si>
  <si>
    <t>Dodatna dela, ki nastanejo ob vgradnji požarnih vrat na mejah požarnih sektorjev (ognjevarna tesnila, delno zapiranje vratnih odprtin, tesnenje prebojev instalacij nad vrati) mora biti vključena v ceno ponujenega artikla.</t>
  </si>
  <si>
    <t>Zahteve za toplotno prehodnost stavbno pohištvo po TSG-1-004</t>
  </si>
  <si>
    <t>Rw-laboratorijsko merjenje se izvaja po standardu SIST EN ISO 140-3.</t>
  </si>
  <si>
    <t>Zvočna izolacija ločilnih elementov učilnic</t>
  </si>
  <si>
    <t>Zvočna izolacija ločilnih elementov študentskih sob (ponoči)</t>
  </si>
  <si>
    <t>(Vrata v študentsko sobo znotraj apartmaja in okno z dvoslojno zasteklitvijo)</t>
  </si>
  <si>
    <t>1.4.3.4</t>
  </si>
  <si>
    <t>Posebne zahteve - toplotna izolativnost stavbnega pohištva</t>
  </si>
  <si>
    <t>Izvajalec mora predložiti tehnični list vgrajenega artikla, iz katerega je razvidna toplotnaizolativnost vgrajenega material in izjavo, da je vgradil stavbno pohištvo po smernicah RAL z navedbo in opisom izbranega sistema tesnenja</t>
  </si>
  <si>
    <t>Za zvočno izolativna vrata mora izvajalec predložiti certifikate o ustreznosti in podpisano izjavo, da je vrata vgradil v skladu z zahtevami.</t>
  </si>
  <si>
    <t>1.4.3.5</t>
  </si>
  <si>
    <t>Za požarno odporna vrata mora izvajalec predložiti certifikate o ustreznosti in podpisano izjavo, da je vrata vgradil v skladu z zahtevami.</t>
  </si>
  <si>
    <t>1.4.3.6</t>
  </si>
  <si>
    <t>Posebne zahteve - zvočna izolativnost stavbnega pohištva</t>
  </si>
  <si>
    <t>Posebne zahteve - požarna odpornost stavbnega pohištva</t>
  </si>
  <si>
    <t>Problematika dostopov in dovozov v zvezi z lego objekta v prostoru; vključno postavitev zapore prometa, kadar se dela izvajajo v javnem pasu ceste in je to zahtevano s strani upravljalca cest.</t>
  </si>
  <si>
    <t>Upoštevati stroške organiziranja gradbišča v mestu (vzpostavitev gradbišča skladno z varnostnim načrtom izvajalca, postavitev gradbiščne ograje, gradbiščne table, ureditev gradbiščne deponije za ločeno zbiranje odpadkov - vključno z dovozom, postavitvijo in odvozom ustreznih zabojnikov, gradbiščne pisarne, prostorov za delavce, sanitarij za delavce, takse in podobno.</t>
  </si>
  <si>
    <t>Upoštevati  tudi vse druge potrebne stroške za izvedbo predvidenih del, kot npr. stroški vodovodnega in električnega priključka, pregled tras komunalnih vodov in električne napeljave, ipd.</t>
  </si>
  <si>
    <t>Upoštevati stroške zaradi posebnega značaja objekta - dela se morajo izvajati tako, da ne motijo življenja študentov v objektu. Izvajalec mora izdelati terminski plan del in ga uskladiti z zahtevami naročnika.</t>
  </si>
  <si>
    <t>Upoštevati stroške zaščite vseh elementov v objektu med izvajanjem del (z mrežami, kartoni, folijami ipd.), posebno zaščito prostorov, ki niso predmet prenove in mejijo na gradbišče ter sprotno čiščenje objekta (stopnišč in hodnikov).</t>
  </si>
  <si>
    <t>Upoštevati je potrebno stroške postavitve odrov (lahkih prenosnih, vključno z zaščito), kadar so ti potrebni za montažo, vsi potrebni delovni stroji, vsi transporti in raznosi po objektu, vsa zidarska in druga pomoč pri izvedbi.</t>
  </si>
  <si>
    <t>Upoštevati je treba povečano razmerje ročno vgrajenega materiala in ročnih transportov materiala in opreme.</t>
  </si>
  <si>
    <t>Upoštevati je potrebno stroške zidarskih del, ki so potrebna za zamenjavo posameznega elementa stabnega pohištva, kot so odstranjevanje preperelih delov ometov po končanih rušitvenih delih, krpanje gradbenih konstrukcij in ometov na poškodovanih mestih, vključno z emulzijo za boljšo sprijemnljivost; obdelava vratnih/okenskih odprtin pred vgradnjo, krpanje ometov z izdelavo finih in grobih apnenih ali cementnih malt, ipd).</t>
  </si>
  <si>
    <t>Dodatna dela, ki nastanejo zaradi prilagoditve elektronapeljave, pri vgradnji vhodnih vrat z električnimi ključavnicai ali domofoni, morajo  biti vključena v ceno ponujenega artikla.</t>
  </si>
  <si>
    <t>Upoštevati je potrebno stroške čiščenje objekta med izvajanjem del in finalno čiščenje po končanih delih, oziroma pred predajo objekta naročniku.</t>
  </si>
  <si>
    <t>Upoštevati je potrebno stroške izdelave vse potrebne delavniške dokumentacije za vgrajevanje gradbenih elementov in materialov.</t>
  </si>
  <si>
    <t>Vgrajevanje stavbnega pohištva na mejah požarnih sektorjev se mora izvajati v skladu s požarnimi smernicami/navodili.</t>
  </si>
  <si>
    <t xml:space="preserve">V kolikor se med odstranitvijo stavbnega pohištva poškoduje preklada, jo mora izvajalec na lastne stroške zamenjati. </t>
  </si>
  <si>
    <t>Pred vgradnjo novega stavbnega pohištva je potrebno pregledati obstoječe preklade. V kolikor so preklade poškodovane oz. v kolikor ne nalegajo na nosilno konstrukcijo v zadostni meri, jih je potrebno zamenjati. Izvedba novih preklad v dogovoru z naročnikom in nadzornikom gradnje.</t>
  </si>
  <si>
    <t xml:space="preserve">V kolikor se na mejah požarnih sektorjev vgrajujejo manjša vrata, je potrebno preostalo odprtino zapreti z elementom ustrezne požarne zaščite. </t>
  </si>
  <si>
    <t>Pri menjavi notranjih vrat mora izvajalec prilagoditi obstoječe stenske talne obrobe. V kolikor se pri rušitvi obstoječe obrobe poškodujejo, jih mora zamenjati na lastne stroške.</t>
  </si>
  <si>
    <t>Pravilnik o zahtevah za zagotavljanje neoviranega dostopa, vstopa in uporabe objektov v javni rabi ter v večstanovanjskih stavbah (UlRS 97/2003).</t>
  </si>
  <si>
    <t>Posebne zahteve - zagotavljanje neoviranega dostopa, vstopa in uporabe objektov v javni rabi za stanovanjsko stavbo za posebne socialne skupine, če je v njen 30 bivalnih enot ali več</t>
  </si>
  <si>
    <t>Projektna rešitev mora biti taka, da se že zgrajeni objekt rekonstruira tako, da bo brez ovir, če so dane tehnične možnosti za tako izvedbo.</t>
  </si>
  <si>
    <t>1.4.3.7</t>
  </si>
  <si>
    <t>V kolikor gre za objekt, ki je varovan na podlagi predpisov o kulturni dediščini, morajo biti upoštevani tudi pogoji varstva kulturne dediščine.</t>
  </si>
  <si>
    <t>Vgrajevanje stabnega pohištva na evakuacijskih poteh mora omogočati neovirano gibanje invalidom, kadar je v študentskem domu več kot 30 bivalnih enot. Pri vgrajevanju vhodnih vrat je potrebno projektno rešiti področje pred in za vsaj enimi vrati v objekt, ki mora biti prilagojeno uporabi invalida (dostop brez stopnic, prag max 2cm, predpražniki v višini tal).</t>
  </si>
  <si>
    <t>Vgrajevanje stavbnega pohištva v stanovanja - svetla širina vrat v vse bivalne prostore (vključno s kopalnico in straniščem) najmanj 80cm.</t>
  </si>
  <si>
    <t>Po SIST ISO/tr 9527 (2002) za nemoten prehod invalidskega vozička skozi vrata najmanjša širina vrat 760mm oz. 850-900mm, če gre za vrata z zapirali, pragom ali pri vhodu v stavbo.</t>
  </si>
  <si>
    <t>Vrata morajo imeti vodoravni ročaj 800mm od tal, da se invalidom olajša zapiranje vrat.</t>
  </si>
  <si>
    <t>Pragom vrat se je potrebno izogibati; kjer to ni mogoče, je prag max 25mm, po možnosti iz gume.</t>
  </si>
  <si>
    <t>Velike steklene površine na evakuacijski poti se označijo z barvnim trakom v višini oči.</t>
  </si>
  <si>
    <t>V prostorih, v katerih bivajo invalidi, morajo biti kljuke oken 900-1200 od tal.</t>
  </si>
  <si>
    <t>Znaki na stenah morajo biti 1400-160mm od tal. Znaki se ne smejo nameščati na vratna krila.</t>
  </si>
  <si>
    <t>Vratni okviri in vrata se morajo izrazito razlikovati od sten, ki jih obdajajo.</t>
  </si>
  <si>
    <t>1.4.3.8</t>
  </si>
  <si>
    <t>Posebne zahteve - zaščita stavb pred vlago</t>
  </si>
  <si>
    <t>Po standardu SIST EN 12208 mora stavbno pohištvo, ki je izpostavljeno atmosferskim padavinom, izpolnjevati naslednje zahteve glede vodotesnosti:</t>
  </si>
  <si>
    <t>stavbno pohištvo, ki se vgrajuje v priličje ali prvo nadstropje mora ustrezati razredu 4A</t>
  </si>
  <si>
    <t>stavbno pohištvo, ki se vgrajuje v drugo ali tretje nadstropje mora ustrezati razredu 7A</t>
  </si>
  <si>
    <t>stavbno pohištvo, ki se vgrajuje v četrto ali višje nadstropje mora ustrezati razredu 9A</t>
  </si>
  <si>
    <t>Dodatki:</t>
  </si>
  <si>
    <t>LESENO stavbno pohištvo</t>
  </si>
  <si>
    <r>
      <t xml:space="preserve">Pri izdelavi ponudbe in izvedbi je potrebno posebej upoštevati in zajeti v enotnih cenah nekatere dejavnike vezane na </t>
    </r>
    <r>
      <rPr>
        <b/>
        <sz val="10"/>
        <color theme="1"/>
        <rFont val="Arial"/>
        <family val="2"/>
        <charset val="238"/>
      </rPr>
      <t>lokacijo</t>
    </r>
    <r>
      <rPr>
        <sz val="10"/>
        <color theme="1"/>
        <rFont val="Arial"/>
        <family val="2"/>
        <charset val="238"/>
      </rPr>
      <t xml:space="preserve"> in </t>
    </r>
    <r>
      <rPr>
        <b/>
        <sz val="10"/>
        <color theme="1"/>
        <rFont val="Arial"/>
        <family val="2"/>
        <charset val="238"/>
      </rPr>
      <t>značaj objekta</t>
    </r>
    <r>
      <rPr>
        <sz val="10"/>
        <color theme="1"/>
        <rFont val="Arial"/>
        <family val="2"/>
        <charset val="238"/>
      </rPr>
      <t>, v katerem se izvajajo preureditvena dela.</t>
    </r>
  </si>
  <si>
    <r>
      <t xml:space="preserve">Posebnosti in zahtevnost </t>
    </r>
    <r>
      <rPr>
        <b/>
        <sz val="10"/>
        <color theme="1"/>
        <rFont val="Arial"/>
        <family val="2"/>
        <charset val="238"/>
      </rPr>
      <t>lokacije objekta</t>
    </r>
    <r>
      <rPr>
        <sz val="10"/>
        <color theme="1"/>
        <rFont val="Arial"/>
        <family val="2"/>
        <charset val="238"/>
      </rPr>
      <t xml:space="preserve"> glede na prometni režim v mestu.</t>
    </r>
  </si>
  <si>
    <r>
      <t>SKUPNA REKAPITUACIJA</t>
    </r>
    <r>
      <rPr>
        <sz val="10"/>
        <color theme="1"/>
        <rFont val="Arial"/>
        <family val="2"/>
        <charset val="238"/>
      </rPr>
      <t xml:space="preserve"> (vse cene so v €)</t>
    </r>
  </si>
  <si>
    <t xml:space="preserve">Prostore, ki so predmet prenove in transportov je potrebno po končanih delih očistiti. </t>
  </si>
  <si>
    <t>Umax (W/m2K)</t>
  </si>
  <si>
    <t>Vrata v neogrevane kletne prostore (pod 12˚C)</t>
  </si>
  <si>
    <t>Vse steklene površine većje od 0,5m2, ki niso obrnjene na S,SV ali SZ, morajo imeti senčila, pri katerih je faktor prepustnosti g&lt;0,5. (Senčila, vgrajena na notranjo stran, se ne štejejo kot zaščita proi sončnemu obsevanju).</t>
  </si>
  <si>
    <t>R'w (dB)/Rw</t>
  </si>
  <si>
    <t>Način vgrajevanja stavbnega pohištva v notranjosti stavbe je odvisno od lokacije in teže elementa, ki se vgrajuje. Način pritrjevanja v dogovoru z arhitektom, nadzornikom gradnje in naročnikom.</t>
  </si>
  <si>
    <t>Zamenjava LESENEGA stavbnega pohištva</t>
  </si>
  <si>
    <r>
      <t xml:space="preserve">Kljuka (kot npr. Lampič, Carat deljena, mat crom); v kopalnicah </t>
    </r>
    <r>
      <rPr>
        <sz val="10"/>
        <color rgb="FFFF0000"/>
        <rFont val="Arial"/>
        <family val="2"/>
        <charset val="238"/>
      </rPr>
      <t>cilinder z metuljčkom;</t>
    </r>
    <r>
      <rPr>
        <sz val="10"/>
        <rFont val="Arial"/>
        <family val="2"/>
        <charset val="238"/>
      </rPr>
      <t xml:space="preserve">  z vsem potrebnim materialom in priborom.</t>
    </r>
  </si>
  <si>
    <t>Izvajalec mora dostaviti certifikate, ki se nanašajo na toplotno izolativnost, zvočnoizolativnost, požarno-odpornost  idr.  zahteve pri opisu posameznega artikla in izjavo, da je stavbno pohištvo vgradil glede na zahteve proizvajalca stavbnega pohištva.</t>
  </si>
  <si>
    <t>Pozicija: vrata v apartmaje ali študentske sobe iz zaščitenega hodnika</t>
  </si>
  <si>
    <t xml:space="preserve">Zvočna izolativnost R'w=37dB; Rw=42dB) </t>
  </si>
  <si>
    <t>Požarna odpornost - EI30</t>
  </si>
  <si>
    <t>Suhomontažna vgradnja novih vrat v AB steno/strop ali v zidano steno (iz opeke ali siporeksa); sidranje v nosilno konstrukcijo; zamenjava nadvratnih preklad po potrebi;</t>
  </si>
  <si>
    <t>Jeklen vratni okvir s 3 trokrakimi nasadili, kot npr. Deržič ali enakovredno; suho prašno barvan, 60% sijaj, RAL po izboru naročnika, potrdi arhitekt</t>
  </si>
  <si>
    <r>
      <t xml:space="preserve">Izdelava, dobava in montaža enokrilnih NOTRANJIH VRAT po popisu in načrtu vse kompletno, </t>
    </r>
    <r>
      <rPr>
        <sz val="10"/>
        <rFont val="Arial"/>
        <family val="2"/>
        <charset val="238"/>
      </rPr>
      <t>vključno demontaža obstoječih vrat (vratno krilo, podboj, slepi podboj, vse kompletno) z odvozom na kosovno deponijo do 10km) in zidarska priprava odprtine za vgradnjo novih vrat; obračun po kos</t>
    </r>
  </si>
  <si>
    <t>Leseno krilo (smrekov ali MDF OKVIR, ustrezno polnilo, obojestransko vlaknena plošča s srednjo gostoto 600-800kg/m3 min 3mm), soft robovi. Finalna obdelava: CPL LAMINAT (dekor les po izboru naročnika, potrdi arhitekt).</t>
  </si>
  <si>
    <t>Blažilci zapiranja vrat po izboru naročnika (srednji cenovni razred). Pritrditev z vijačenjem.</t>
  </si>
  <si>
    <t>Izvajalec mora vgraditi vzorčni kos stavbnega pohištva (vrata v apartma), način izvedbe potrdi gradbeni nadzor.</t>
  </si>
  <si>
    <t>dim 90/215cm (SM prehoda 80/210cm)</t>
  </si>
  <si>
    <r>
      <t xml:space="preserve">Izdelava, dobava in montaža VRATNEGA KRILA po popisu in načrtu vse kompletno, </t>
    </r>
    <r>
      <rPr>
        <sz val="10"/>
        <rFont val="Arial"/>
        <family val="2"/>
        <charset val="238"/>
      </rPr>
      <t>vključno demontaža obstoječega vratnega krila z odvozom na kosovno deponijo do 10km); obračun po kos</t>
    </r>
  </si>
  <si>
    <t xml:space="preserve">dim 85/210*cm </t>
  </si>
  <si>
    <t>* Dimenzijo krila prilagoditi obstoječemu vratnemu podboju</t>
  </si>
  <si>
    <r>
      <t xml:space="preserve">Kljuka (kot npr. Lampič, Carat deljena, mat crom); </t>
    </r>
    <r>
      <rPr>
        <b/>
        <u/>
        <sz val="10"/>
        <rFont val="Arial"/>
        <family val="2"/>
        <charset val="238"/>
      </rPr>
      <t>montaža obstoječih označenih cilindrov  (65mm)</t>
    </r>
    <r>
      <rPr>
        <sz val="10"/>
        <rFont val="Arial"/>
        <family val="2"/>
        <charset val="238"/>
      </rPr>
      <t>; z vsem potrebnim materialom in priborom.</t>
    </r>
  </si>
  <si>
    <t>Blažilci zapiranja vrat po izboru naročnika, pritrditev z vijačenjem.</t>
  </si>
  <si>
    <t>Zvočna izolativnost R'w=27db (Rw=32db).</t>
  </si>
  <si>
    <t>Pozicija: vrata v učilnice iz zaščitenega hodnika</t>
  </si>
  <si>
    <r>
      <t>Kljuka - deljena; mat crom; kot npr. Lampič, Carat ali enakovredno;</t>
    </r>
    <r>
      <rPr>
        <sz val="10"/>
        <color rgb="FFFF0000"/>
        <rFont val="Arial"/>
        <family val="2"/>
        <charset val="238"/>
      </rPr>
      <t xml:space="preserve">  ključavnica po SIST EN 179</t>
    </r>
    <r>
      <rPr>
        <sz val="10"/>
        <rFont val="Arial"/>
        <family val="2"/>
        <charset val="238"/>
      </rPr>
      <t>; montaža obstoječih cilindrov  (65mm); z vsem potrebnim materialom in priborom.</t>
    </r>
  </si>
  <si>
    <r>
      <t>Kljuka deljena (na zunanji strani bunka); mat crom; kot npr. Lampič, Carat ali enakovredno;</t>
    </r>
    <r>
      <rPr>
        <sz val="10"/>
        <color rgb="FFFF0000"/>
        <rFont val="Arial"/>
        <family val="2"/>
        <charset val="238"/>
      </rPr>
      <t xml:space="preserve">  ključavnica po SIST EN 179</t>
    </r>
    <r>
      <rPr>
        <sz val="10"/>
        <rFont val="Arial"/>
        <family val="2"/>
        <charset val="238"/>
      </rPr>
      <t>; montaža obstoječih cilindrov  (65mm); z vsem potrebnim materialom in priborom.</t>
    </r>
  </si>
  <si>
    <t>Pozicija: vratno krilo v učilnice iz zaščitenega hodnika</t>
  </si>
  <si>
    <t>dim 85/210cm</t>
  </si>
  <si>
    <t>Pozicija: vrata v študentske sobe znotraj apartmaja</t>
  </si>
  <si>
    <t>dim 90/215cm - SM prehoda 80/210cm</t>
  </si>
  <si>
    <t>Zvočna izolativnost R'w=25db (Rw=30db).</t>
  </si>
  <si>
    <t>Prilagoditev OBSTOJEČEGA PODBOJA za vgradnjo novega vratnega krila po načrtu in popisu vse kompletno; vključno z odvozom demontiranega materiala na kosovno deponijo do 10km in zidarska pomoč pri vradnji; obračun po kos</t>
  </si>
  <si>
    <t>dim obstoječi podboj do dim 90/215cm</t>
  </si>
  <si>
    <t>Pozicija: vratno v učilnice iz zaščitenega hodnika</t>
  </si>
  <si>
    <t>Pozicija: vrata v kopalnice znotraj apartmaja</t>
  </si>
  <si>
    <t>Pozicija: vrata v tehnične prostore</t>
  </si>
  <si>
    <t>Pozicija: vrata v tehnične prostore na zaščitenem hodniku</t>
  </si>
  <si>
    <r>
      <t xml:space="preserve">Kljuka (kot npr. Lampič, Carat deljena, mat crom); </t>
    </r>
    <r>
      <rPr>
        <sz val="10"/>
        <rFont val="Arial"/>
        <family val="2"/>
        <charset val="238"/>
      </rPr>
      <t>z vsem potrebnim materialom in priborom.</t>
    </r>
  </si>
  <si>
    <r>
      <t xml:space="preserve">Priprava obstoječega kovinskega podboja za vgradnjo novih vratnih kril; brušenje po potrebi; barvanje s PU lakom; 60 % sijaj; RAL po izboru naročnika; vključno nova </t>
    </r>
    <r>
      <rPr>
        <b/>
        <sz val="10"/>
        <rFont val="Arial"/>
        <family val="2"/>
        <charset val="238"/>
      </rPr>
      <t>požarno-ustrezna tesnila</t>
    </r>
    <r>
      <rPr>
        <sz val="10"/>
        <rFont val="Arial"/>
        <family val="2"/>
        <charset val="238"/>
      </rPr>
      <t>, vključno nova trokraka nasadila na poziciji starih; pritrjevanje z vijačenjem.</t>
    </r>
  </si>
  <si>
    <t>Leseno krilo (smrekov ali MDF OKVIR, ustrezno polnilo, obojestransko vlaknena plošča s srednjo gostoto 600-800kg/m3 min 3mm, soft robovi). Finalna obdelava: CPL LAMINAT (barva po izboru naročnika)</t>
  </si>
  <si>
    <t>Leseno krilo (smrekov ali MDF OKVIR, ustrezno polnilo, obojestransko vlaknena plošča s srednjo gostoto 600-800kg/m3 min 3mm, soft robovi). Finalna obdelava: CPL LAMINAT (dekor les ali enobarven po izboru naročnika; vzorec potrdi arhitekt)</t>
  </si>
  <si>
    <t>Leseno krilo (smrekov ali MDF OKVIR, ustrezno polnilo, obojestransko vlaknena plošča s srednjo gostoto 600-800kg/m3  min 3mm, soft robovi). Finalna obdelava: CPL LAMINAT (dekor les ali enobarven po izboru naročnika; vzorec potrdi arhitekt)</t>
  </si>
  <si>
    <r>
      <t xml:space="preserve">Jeklen vratni okvir z 2 nasadili, kot npr. Deržič; suho prašno barvan, 60% sijaj, </t>
    </r>
    <r>
      <rPr>
        <b/>
        <sz val="10"/>
        <rFont val="Arial"/>
        <family val="2"/>
        <charset val="238"/>
      </rPr>
      <t>RAL po izboru naročnika potrdi arhitekt</t>
    </r>
  </si>
  <si>
    <t>Izdelava, dobava in montaža praga vrat v širini podboja; višina max 20mm; nedrseč; primeren za mokro čiščenje;  izvajalec mora predložiti vzorec praga arhitektu v potrditev, obračun po kos</t>
  </si>
  <si>
    <t>Blažilci zapiranja vrat po izboru naročnika (srednji cenovni razred), pritrditev z vijačenjem.</t>
  </si>
  <si>
    <t>LESENO stavbno pohištvo SKUPAJ bred DDV v EUR</t>
  </si>
  <si>
    <t>Debeline stekel in tipe profilov določi proizvajalec glede na velikost (težo) stavbnega pohištva, glede na lego objekta (zvočnaizolativnost) idr. zahteve.</t>
  </si>
  <si>
    <t>Prag vrat v širini podboja (razreda A1); max 20mm; nedrseč; primeren z mokro čiščenje;  izvajalec mora predložiti vzorec praga arhitektu v potrditev.</t>
  </si>
  <si>
    <t>Vodotesnost mora biti izmerjena po standardu SIS EN 1027.</t>
  </si>
  <si>
    <t>Izvedba pragov v dogovoru z investitorjem in arhitektom.</t>
  </si>
  <si>
    <t>Prag vrat mora biti izdelan iz takega materiala, da je primeren za mokro čiščenje in v skladu s požarnimi zahtevami za vrata, za zaščiten hodnik/stopnišče.</t>
  </si>
  <si>
    <r>
      <t xml:space="preserve">Jeklen vratni okvir z 2-3 nasadili, kot npr. Deržič; suho prašno barvan, 60% sijaj, </t>
    </r>
    <r>
      <rPr>
        <b/>
        <sz val="10"/>
        <rFont val="Arial"/>
        <family val="2"/>
        <charset val="238"/>
      </rPr>
      <t>RAL po izboru arhitekta in naročnika</t>
    </r>
  </si>
  <si>
    <t>Dodatek - ločena postavka:</t>
  </si>
  <si>
    <t>V rušitvena dela sodijo vsa dela, ki so potrebna za namestitev nove stavbne opreme, tj. odstranitev slepih podbojev, podbojev, vratnih kril, nadsvetlobe, pragov, stenskih obrob; vseh pritrdil, tesnil, ipd.</t>
  </si>
  <si>
    <t xml:space="preserve">Obstoječe elemente stavbnega pohištva je potrebno odstraniti v celoti. </t>
  </si>
  <si>
    <t xml:space="preserve">Pred vgradnjo novega elementa stavbnega pohištva je potrebno vratno odprtino zidarsko obdelati. Uporaba primerja glede na podlago, krpanje lukenj s cementno malto ipd.. </t>
  </si>
  <si>
    <t>L1 LESENO stavbno pohištvo</t>
  </si>
  <si>
    <t>Popis zamenjave LESENEGA STAVBNEGA POHIŠTVA -</t>
  </si>
  <si>
    <t>L-1</t>
  </si>
  <si>
    <t>L-1a</t>
  </si>
  <si>
    <t>L-1b</t>
  </si>
  <si>
    <t>L-2</t>
  </si>
  <si>
    <t>L-2a</t>
  </si>
  <si>
    <t>L-2b</t>
  </si>
  <si>
    <t>L-3</t>
  </si>
  <si>
    <t>L3a</t>
  </si>
  <si>
    <t>L-3b</t>
  </si>
  <si>
    <t>L-4</t>
  </si>
  <si>
    <t>L-4a</t>
  </si>
  <si>
    <t>L-4b</t>
  </si>
  <si>
    <t>L-5</t>
  </si>
  <si>
    <t>L5a</t>
  </si>
  <si>
    <t>L5b</t>
  </si>
  <si>
    <t>L6</t>
  </si>
  <si>
    <t>L-6a</t>
  </si>
  <si>
    <t>L-6b</t>
  </si>
  <si>
    <t>L1-L6</t>
  </si>
  <si>
    <t>A-A</t>
  </si>
  <si>
    <t>vgradnja tipskega stavbnega pohištva iz LESA</t>
  </si>
  <si>
    <t>Ljubljana, nov  2018</t>
  </si>
  <si>
    <t>nov  2018</t>
  </si>
  <si>
    <t>30*</t>
  </si>
  <si>
    <t>30, 60, 90*</t>
  </si>
  <si>
    <t>*Tip vrat glede na požarno zahtevnost za konkretno lokacijo potrdi projektant požarne varnosti.</t>
  </si>
  <si>
    <t>SKUPAJ, 3 leta</t>
  </si>
  <si>
    <t>DDV 9,5 %, 3 leta</t>
  </si>
  <si>
    <t>SKUPAJ Z DDV, 3 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</si>
</sst>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38"/>
      <scheme val="minor"/>
    </font>
    <font>
      <b/>
      <sz val="11"/>
      <color theme="1"/>
      <name val="Calibri"/>
      <family val="2"/>
      <charset val="238"/>
      <scheme val="minor"/>
    </font>
    <font>
      <sz val="10"/>
      <name val="Arial CE"/>
      <charset val="238"/>
    </font>
    <font>
      <sz val="10"/>
      <name val="Arial"/>
      <family val="2"/>
      <charset val="238"/>
    </font>
    <font>
      <sz val="10"/>
      <color theme="0" tint="-0.499984740745262"/>
      <name val="Arial"/>
      <family val="2"/>
      <charset val="238"/>
    </font>
    <font>
      <b/>
      <sz val="12"/>
      <name val="Arial"/>
      <family val="2"/>
      <charset val="238"/>
    </font>
    <font>
      <b/>
      <sz val="10"/>
      <name val="Arial"/>
      <family val="2"/>
      <charset val="238"/>
    </font>
    <font>
      <b/>
      <sz val="10"/>
      <color rgb="FFFF0000"/>
      <name val="Arial"/>
      <family val="2"/>
      <charset val="238"/>
    </font>
    <font>
      <sz val="10"/>
      <color theme="1"/>
      <name val="Arial"/>
      <family val="2"/>
      <charset val="238"/>
    </font>
    <font>
      <sz val="10"/>
      <color theme="0" tint="-0.249977111117893"/>
      <name val="Arial"/>
      <family val="2"/>
      <charset val="238"/>
    </font>
    <font>
      <b/>
      <sz val="10"/>
      <color theme="1"/>
      <name val="Calibri"/>
      <family val="2"/>
      <charset val="238"/>
      <scheme val="minor"/>
    </font>
    <font>
      <sz val="10"/>
      <color theme="1"/>
      <name val="Calibri"/>
      <family val="2"/>
      <charset val="238"/>
      <scheme val="minor"/>
    </font>
    <font>
      <b/>
      <sz val="12"/>
      <color theme="1"/>
      <name val="Arial"/>
      <family val="2"/>
      <charset val="238"/>
    </font>
    <font>
      <sz val="10"/>
      <color theme="9" tint="-0.249977111117893"/>
      <name val="Arial"/>
      <family val="2"/>
      <charset val="238"/>
    </font>
    <font>
      <sz val="10"/>
      <color rgb="FF7030A0"/>
      <name val="Arial"/>
      <family val="2"/>
      <charset val="238"/>
    </font>
    <font>
      <sz val="10"/>
      <color theme="8" tint="-0.499984740745262"/>
      <name val="Arial"/>
      <family val="2"/>
      <charset val="238"/>
    </font>
    <font>
      <sz val="8"/>
      <name val="Arial"/>
      <family val="2"/>
      <charset val="238"/>
    </font>
    <font>
      <sz val="8"/>
      <color theme="1"/>
      <name val="Arial"/>
      <family val="2"/>
      <charset val="238"/>
    </font>
    <font>
      <b/>
      <sz val="8"/>
      <name val="Arial"/>
      <family val="2"/>
      <charset val="238"/>
    </font>
    <font>
      <b/>
      <sz val="10"/>
      <color theme="1"/>
      <name val="Arial"/>
      <family val="2"/>
      <charset val="238"/>
    </font>
    <font>
      <sz val="11"/>
      <color theme="1"/>
      <name val="Arial"/>
      <family val="2"/>
      <charset val="238"/>
    </font>
    <font>
      <b/>
      <sz val="11"/>
      <name val="Arial"/>
      <family val="2"/>
      <charset val="238"/>
    </font>
    <font>
      <sz val="10"/>
      <color rgb="FFC00000"/>
      <name val="Arial"/>
      <family val="2"/>
      <charset val="238"/>
    </font>
    <font>
      <b/>
      <sz val="10"/>
      <color theme="0" tint="-0.499984740745262"/>
      <name val="Arial"/>
      <family val="2"/>
      <charset val="238"/>
    </font>
    <font>
      <sz val="10"/>
      <color theme="8" tint="-0.249977111117893"/>
      <name val="Arial"/>
      <family val="2"/>
      <charset val="238"/>
    </font>
    <font>
      <sz val="10"/>
      <color rgb="FFFF0000"/>
      <name val="Arial"/>
      <family val="2"/>
      <charset val="238"/>
    </font>
    <font>
      <sz val="8"/>
      <color theme="4" tint="-0.499984740745262"/>
      <name val="Arial"/>
      <family val="2"/>
      <charset val="238"/>
    </font>
    <font>
      <b/>
      <u/>
      <sz val="8"/>
      <name val="Arial"/>
      <family val="2"/>
      <charset val="238"/>
    </font>
    <font>
      <b/>
      <sz val="10"/>
      <color theme="0" tint="-0.249977111117893"/>
      <name val="Arial"/>
      <family val="2"/>
      <charset val="238"/>
    </font>
    <font>
      <sz val="11"/>
      <color theme="8" tint="-0.499984740745262"/>
      <name val="Calibri"/>
      <family val="2"/>
      <charset val="238"/>
      <scheme val="minor"/>
    </font>
    <font>
      <sz val="10"/>
      <color theme="3" tint="0.39997558519241921"/>
      <name val="Arial"/>
      <family val="2"/>
      <charset val="238"/>
    </font>
    <font>
      <b/>
      <u/>
      <sz val="10"/>
      <name val="Arial"/>
      <family val="2"/>
      <charset val="238"/>
    </font>
  </fonts>
  <fills count="5">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7" tint="0.59999389629810485"/>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4">
    <xf numFmtId="0" fontId="0" fillId="0" borderId="0"/>
    <xf numFmtId="0" fontId="2" fillId="0" borderId="0"/>
    <xf numFmtId="0" fontId="3" fillId="0" borderId="0"/>
    <xf numFmtId="0" fontId="3" fillId="0" borderId="0"/>
  </cellStyleXfs>
  <cellXfs count="160">
    <xf numFmtId="0" fontId="0" fillId="0" borderId="0" xfId="0"/>
    <xf numFmtId="0" fontId="1" fillId="0" borderId="0" xfId="0" applyFont="1"/>
    <xf numFmtId="0" fontId="0" fillId="0" borderId="0" xfId="0" applyAlignment="1">
      <alignment horizontal="left" wrapText="1"/>
    </xf>
    <xf numFmtId="0" fontId="0" fillId="0" borderId="0" xfId="0" applyAlignment="1">
      <alignment wrapText="1"/>
    </xf>
    <xf numFmtId="4" fontId="0" fillId="0" borderId="0" xfId="0" applyNumberFormat="1"/>
    <xf numFmtId="49" fontId="3" fillId="0" borderId="0" xfId="0" applyNumberFormat="1" applyFont="1" applyAlignment="1">
      <alignment horizontal="left" vertical="top" wrapText="1"/>
    </xf>
    <xf numFmtId="0" fontId="4" fillId="0" borderId="0" xfId="0" applyFont="1"/>
    <xf numFmtId="0" fontId="0" fillId="0" borderId="0" xfId="0" applyAlignment="1">
      <alignment horizontal="center" vertical="top"/>
    </xf>
    <xf numFmtId="0" fontId="3" fillId="0" borderId="0" xfId="0" applyFont="1"/>
    <xf numFmtId="49" fontId="5" fillId="0" borderId="0" xfId="0" applyNumberFormat="1" applyFont="1"/>
    <xf numFmtId="49" fontId="3" fillId="0" borderId="0" xfId="0" applyNumberFormat="1" applyFont="1" applyAlignment="1">
      <alignment horizontal="left" vertical="top"/>
    </xf>
    <xf numFmtId="0" fontId="7" fillId="0" borderId="0" xfId="0" applyFont="1" applyAlignment="1">
      <alignment horizontal="left" vertical="top"/>
    </xf>
    <xf numFmtId="0" fontId="8" fillId="3" borderId="0" xfId="0" applyFont="1" applyFill="1"/>
    <xf numFmtId="4" fontId="8" fillId="3" borderId="0" xfId="0" applyNumberFormat="1" applyFont="1" applyFill="1"/>
    <xf numFmtId="0" fontId="6" fillId="0" borderId="0" xfId="0" applyFont="1" applyAlignment="1">
      <alignment horizontal="left" vertical="top"/>
    </xf>
    <xf numFmtId="1" fontId="0" fillId="0" borderId="0" xfId="0" applyNumberFormat="1"/>
    <xf numFmtId="0" fontId="9" fillId="0" borderId="0" xfId="0" applyFont="1" applyAlignment="1">
      <alignment vertical="top"/>
    </xf>
    <xf numFmtId="0" fontId="11" fillId="0" borderId="0" xfId="0" applyFont="1"/>
    <xf numFmtId="0" fontId="10" fillId="0" borderId="0" xfId="0" applyFont="1" applyAlignment="1">
      <alignment horizontal="left" vertical="top"/>
    </xf>
    <xf numFmtId="0" fontId="11" fillId="0" borderId="0" xfId="0" applyFont="1" applyAlignment="1">
      <alignment horizontal="left" vertical="top"/>
    </xf>
    <xf numFmtId="0" fontId="11" fillId="0" borderId="0" xfId="0" applyFont="1" applyAlignment="1">
      <alignment horizontal="left" wrapText="1"/>
    </xf>
    <xf numFmtId="0" fontId="6" fillId="0" borderId="0" xfId="0" applyFont="1"/>
    <xf numFmtId="0" fontId="6" fillId="2" borderId="9" xfId="0" applyFont="1" applyFill="1" applyBorder="1"/>
    <xf numFmtId="0" fontId="12" fillId="0" borderId="0" xfId="0" applyFont="1" applyAlignment="1">
      <alignment wrapText="1"/>
    </xf>
    <xf numFmtId="0" fontId="12" fillId="0" borderId="0" xfId="0" applyFont="1" applyAlignment="1">
      <alignment horizontal="left" vertical="top"/>
    </xf>
    <xf numFmtId="0" fontId="15" fillId="0" borderId="0" xfId="0" applyFont="1" applyAlignment="1">
      <alignment horizontal="left" vertical="top" wrapText="1"/>
    </xf>
    <xf numFmtId="0" fontId="8" fillId="0" borderId="0" xfId="0" applyFont="1" applyAlignment="1">
      <alignment horizontal="left" vertical="top"/>
    </xf>
    <xf numFmtId="0" fontId="8" fillId="0" borderId="0" xfId="0" applyFont="1" applyAlignment="1">
      <alignment horizontal="left" vertical="top" wrapText="1"/>
    </xf>
    <xf numFmtId="0" fontId="8" fillId="0" borderId="0" xfId="0" applyFont="1" applyAlignment="1">
      <alignment horizontal="left" wrapText="1"/>
    </xf>
    <xf numFmtId="0" fontId="8" fillId="0" borderId="0" xfId="0" applyFont="1" applyAlignment="1">
      <alignment horizontal="center" wrapText="1"/>
    </xf>
    <xf numFmtId="0" fontId="8" fillId="0" borderId="0" xfId="0" applyFont="1" applyAlignment="1">
      <alignment vertical="top" wrapText="1"/>
    </xf>
    <xf numFmtId="0" fontId="20" fillId="0" borderId="0" xfId="0" applyFont="1"/>
    <xf numFmtId="49" fontId="8" fillId="0" borderId="0" xfId="0" applyNumberFormat="1" applyFont="1" applyAlignment="1">
      <alignment wrapText="1"/>
    </xf>
    <xf numFmtId="49" fontId="8" fillId="0" borderId="0" xfId="0" applyNumberFormat="1" applyFont="1" applyAlignment="1">
      <alignment horizontal="left" vertical="top" wrapText="1"/>
    </xf>
    <xf numFmtId="0" fontId="19" fillId="0" borderId="0" xfId="0" applyFont="1" applyAlignment="1">
      <alignment horizontal="left" vertical="top"/>
    </xf>
    <xf numFmtId="49" fontId="19" fillId="0" borderId="0" xfId="0" applyNumberFormat="1" applyFont="1" applyAlignment="1">
      <alignment horizontal="left" vertical="top" wrapText="1"/>
    </xf>
    <xf numFmtId="0" fontId="8" fillId="0" borderId="0" xfId="0" applyFont="1"/>
    <xf numFmtId="0" fontId="4" fillId="0" borderId="0" xfId="0" applyFont="1" applyAlignment="1">
      <alignment horizontal="left" vertical="top" wrapText="1"/>
    </xf>
    <xf numFmtId="0" fontId="4" fillId="0" borderId="0" xfId="0" applyFont="1" applyAlignment="1">
      <alignment vertical="top"/>
    </xf>
    <xf numFmtId="0" fontId="19" fillId="0" borderId="0" xfId="0" applyFont="1" applyAlignment="1">
      <alignment horizontal="left"/>
    </xf>
    <xf numFmtId="0" fontId="19" fillId="0" borderId="0" xfId="0" applyFont="1"/>
    <xf numFmtId="0" fontId="19" fillId="0" borderId="0" xfId="0" applyFont="1" applyAlignment="1">
      <alignment vertical="top"/>
    </xf>
    <xf numFmtId="0" fontId="19" fillId="0" borderId="0" xfId="0" applyFont="1" applyAlignment="1">
      <alignment horizontal="left" vertical="top" wrapText="1"/>
    </xf>
    <xf numFmtId="49" fontId="6" fillId="0" borderId="0" xfId="0" applyNumberFormat="1" applyFont="1"/>
    <xf numFmtId="4" fontId="8" fillId="0" borderId="0" xfId="0" applyNumberFormat="1" applyFont="1"/>
    <xf numFmtId="0" fontId="8" fillId="0" borderId="0" xfId="0" applyFont="1" applyAlignment="1">
      <alignment vertical="top"/>
    </xf>
    <xf numFmtId="0" fontId="23" fillId="0" borderId="0" xfId="0" applyFont="1" applyAlignment="1">
      <alignment horizontal="left" vertical="top" wrapText="1"/>
    </xf>
    <xf numFmtId="49" fontId="19" fillId="0" borderId="0" xfId="0" applyNumberFormat="1" applyFont="1" applyAlignment="1">
      <alignment horizontal="left"/>
    </xf>
    <xf numFmtId="49" fontId="19" fillId="0" borderId="0" xfId="0" applyNumberFormat="1" applyFont="1"/>
    <xf numFmtId="0" fontId="8" fillId="0" borderId="1" xfId="0" applyFont="1" applyBorder="1"/>
    <xf numFmtId="0" fontId="3" fillId="0" borderId="1" xfId="0" applyFont="1" applyBorder="1" applyAlignment="1">
      <alignment horizontal="right"/>
    </xf>
    <xf numFmtId="4" fontId="8" fillId="2" borderId="5" xfId="0" applyNumberFormat="1" applyFont="1" applyFill="1" applyBorder="1"/>
    <xf numFmtId="0" fontId="19" fillId="2" borderId="4" xfId="0" applyFont="1" applyFill="1" applyBorder="1" applyAlignment="1">
      <alignment horizontal="right"/>
    </xf>
    <xf numFmtId="0" fontId="19" fillId="2" borderId="0" xfId="0" applyFont="1" applyFill="1"/>
    <xf numFmtId="0" fontId="8" fillId="4" borderId="8" xfId="0" applyFont="1" applyFill="1" applyBorder="1" applyAlignment="1">
      <alignment horizontal="right"/>
    </xf>
    <xf numFmtId="0" fontId="19" fillId="4" borderId="2" xfId="0" applyFont="1" applyFill="1" applyBorder="1"/>
    <xf numFmtId="4" fontId="8" fillId="4" borderId="9" xfId="0" applyNumberFormat="1" applyFont="1" applyFill="1" applyBorder="1"/>
    <xf numFmtId="0" fontId="8" fillId="0" borderId="8" xfId="0" applyFont="1" applyBorder="1"/>
    <xf numFmtId="0" fontId="19" fillId="0" borderId="2" xfId="0" applyFont="1" applyBorder="1"/>
    <xf numFmtId="4" fontId="8" fillId="0" borderId="9" xfId="0" applyNumberFormat="1" applyFont="1" applyBorder="1"/>
    <xf numFmtId="0" fontId="8" fillId="0" borderId="6" xfId="0" applyFont="1" applyBorder="1"/>
    <xf numFmtId="0" fontId="19" fillId="0" borderId="1" xfId="0" applyFont="1" applyBorder="1"/>
    <xf numFmtId="4" fontId="8" fillId="0" borderId="7" xfId="0" applyNumberFormat="1" applyFont="1" applyBorder="1"/>
    <xf numFmtId="0" fontId="8" fillId="0" borderId="0" xfId="0" applyFont="1" applyAlignment="1">
      <alignment wrapText="1"/>
    </xf>
    <xf numFmtId="4" fontId="8" fillId="0" borderId="0" xfId="0" applyNumberFormat="1" applyFont="1" applyAlignment="1">
      <alignment horizontal="left" wrapText="1"/>
    </xf>
    <xf numFmtId="0" fontId="19" fillId="2" borderId="3" xfId="0" applyFont="1" applyFill="1" applyBorder="1" applyAlignment="1">
      <alignment horizontal="left" vertical="top"/>
    </xf>
    <xf numFmtId="49" fontId="8" fillId="0" borderId="0" xfId="0" applyNumberFormat="1" applyFont="1" applyAlignment="1">
      <alignment horizontal="left" vertical="top"/>
    </xf>
    <xf numFmtId="49" fontId="4" fillId="0" borderId="0" xfId="0" applyNumberFormat="1" applyFont="1" applyAlignment="1">
      <alignment horizontal="left" vertical="top"/>
    </xf>
    <xf numFmtId="14" fontId="8" fillId="0" borderId="0" xfId="0" applyNumberFormat="1" applyFont="1"/>
    <xf numFmtId="49" fontId="3" fillId="0" borderId="0" xfId="0" applyNumberFormat="1" applyFont="1"/>
    <xf numFmtId="49" fontId="24" fillId="0" borderId="0" xfId="0" applyNumberFormat="1" applyFont="1"/>
    <xf numFmtId="49" fontId="8" fillId="0" borderId="0" xfId="0" applyNumberFormat="1" applyFont="1"/>
    <xf numFmtId="49" fontId="25" fillId="0" borderId="0" xfId="0" applyNumberFormat="1" applyFont="1" applyAlignment="1">
      <alignment vertical="top"/>
    </xf>
    <xf numFmtId="49" fontId="6" fillId="0" borderId="0" xfId="0" applyNumberFormat="1" applyFont="1" applyAlignment="1">
      <alignment horizontal="left" vertical="top"/>
    </xf>
    <xf numFmtId="0" fontId="26" fillId="0" borderId="0" xfId="0" applyFont="1" applyAlignment="1">
      <alignment horizontal="left" vertical="top" wrapText="1"/>
    </xf>
    <xf numFmtId="0" fontId="26" fillId="0" borderId="0" xfId="0" applyFont="1" applyAlignment="1">
      <alignment horizontal="center" wrapText="1"/>
    </xf>
    <xf numFmtId="4" fontId="26" fillId="0" borderId="0" xfId="0" applyNumberFormat="1" applyFont="1" applyAlignment="1">
      <alignment horizontal="center"/>
    </xf>
    <xf numFmtId="0" fontId="26" fillId="0" borderId="0" xfId="0" applyFont="1" applyAlignment="1">
      <alignment horizontal="left" wrapText="1"/>
    </xf>
    <xf numFmtId="0" fontId="3" fillId="0" borderId="0" xfId="0" applyFont="1" applyAlignment="1">
      <alignment horizontal="left" vertical="top" wrapText="1"/>
    </xf>
    <xf numFmtId="0" fontId="14" fillId="0" borderId="0" xfId="0" applyFont="1" applyAlignment="1">
      <alignment horizontal="left" vertical="top" wrapText="1"/>
    </xf>
    <xf numFmtId="49" fontId="21" fillId="2" borderId="0" xfId="0" applyNumberFormat="1" applyFont="1" applyFill="1" applyAlignment="1">
      <alignment horizontal="left" vertical="top"/>
    </xf>
    <xf numFmtId="0" fontId="28" fillId="0" borderId="0" xfId="0" applyFont="1" applyAlignment="1">
      <alignment vertical="top"/>
    </xf>
    <xf numFmtId="4" fontId="28" fillId="0" borderId="0" xfId="0" applyNumberFormat="1" applyFont="1" applyAlignment="1">
      <alignment horizontal="right" vertical="top"/>
    </xf>
    <xf numFmtId="0" fontId="25" fillId="0" borderId="0" xfId="0" applyFont="1" applyAlignment="1">
      <alignment horizontal="left" vertical="top" wrapText="1"/>
    </xf>
    <xf numFmtId="0" fontId="28" fillId="0" borderId="0" xfId="0" applyFont="1"/>
    <xf numFmtId="4" fontId="28" fillId="0" borderId="0" xfId="0" applyNumberFormat="1" applyFont="1" applyAlignment="1">
      <alignment horizontal="right"/>
    </xf>
    <xf numFmtId="0" fontId="8" fillId="0" borderId="0" xfId="0" applyFont="1" applyAlignment="1">
      <alignment horizontal="center"/>
    </xf>
    <xf numFmtId="4" fontId="8" fillId="0" borderId="0" xfId="0" applyNumberFormat="1" applyFont="1" applyAlignment="1">
      <alignment horizontal="center"/>
    </xf>
    <xf numFmtId="0" fontId="26" fillId="2" borderId="0" xfId="0" applyFont="1" applyFill="1" applyAlignment="1">
      <alignment horizontal="left" vertical="top" wrapText="1"/>
    </xf>
    <xf numFmtId="0" fontId="6" fillId="2" borderId="0" xfId="0" applyFont="1" applyFill="1" applyAlignment="1">
      <alignment horizontal="left" vertical="top" wrapText="1"/>
    </xf>
    <xf numFmtId="0" fontId="26" fillId="2" borderId="0" xfId="0" applyFont="1" applyFill="1" applyAlignment="1">
      <alignment horizontal="center" wrapText="1"/>
    </xf>
    <xf numFmtId="4" fontId="26" fillId="2" borderId="0" xfId="0" applyNumberFormat="1" applyFont="1" applyFill="1" applyAlignment="1">
      <alignment horizontal="center"/>
    </xf>
    <xf numFmtId="0" fontId="8" fillId="2" borderId="0" xfId="0" applyFont="1" applyFill="1"/>
    <xf numFmtId="4" fontId="8" fillId="2" borderId="0" xfId="0" applyNumberFormat="1" applyFont="1" applyFill="1"/>
    <xf numFmtId="0" fontId="6" fillId="2" borderId="0" xfId="0" applyFont="1" applyFill="1" applyAlignment="1">
      <alignment horizontal="left" vertical="top"/>
    </xf>
    <xf numFmtId="0" fontId="4" fillId="2" borderId="0" xfId="0" applyFont="1" applyFill="1" applyAlignment="1">
      <alignment horizontal="left" vertical="top" wrapText="1"/>
    </xf>
    <xf numFmtId="0" fontId="25" fillId="0" borderId="0" xfId="0" applyFont="1" applyAlignment="1">
      <alignment horizontal="left" vertical="top"/>
    </xf>
    <xf numFmtId="4" fontId="9" fillId="0" borderId="0" xfId="0" applyNumberFormat="1" applyFont="1" applyAlignment="1">
      <alignment horizontal="right" vertical="top"/>
    </xf>
    <xf numFmtId="0" fontId="15" fillId="0" borderId="0" xfId="0" applyFont="1" applyAlignment="1">
      <alignment horizontal="left" vertical="top"/>
    </xf>
    <xf numFmtId="0" fontId="15" fillId="0" borderId="0" xfId="0" applyFont="1" applyAlignment="1">
      <alignment vertical="top"/>
    </xf>
    <xf numFmtId="4" fontId="15" fillId="0" borderId="0" xfId="0" applyNumberFormat="1" applyFont="1" applyAlignment="1">
      <alignment horizontal="right" vertical="top"/>
    </xf>
    <xf numFmtId="0" fontId="29" fillId="0" borderId="0" xfId="0" applyFont="1"/>
    <xf numFmtId="0" fontId="3" fillId="2" borderId="0" xfId="0" applyFont="1" applyFill="1" applyAlignment="1">
      <alignment horizontal="left" vertical="top" wrapText="1"/>
    </xf>
    <xf numFmtId="0" fontId="14" fillId="0" borderId="0" xfId="0" applyFont="1"/>
    <xf numFmtId="0" fontId="14" fillId="0" borderId="0" xfId="0" applyFont="1" applyAlignment="1">
      <alignment horizontal="left" vertical="top"/>
    </xf>
    <xf numFmtId="0" fontId="30" fillId="0" borderId="0" xfId="0" applyFont="1"/>
    <xf numFmtId="0" fontId="0" fillId="2" borderId="0" xfId="0" applyFill="1"/>
    <xf numFmtId="4" fontId="0" fillId="2" borderId="0" xfId="0" applyNumberFormat="1" applyFill="1"/>
    <xf numFmtId="0" fontId="28" fillId="2" borderId="0" xfId="0" applyFont="1" applyFill="1" applyAlignment="1">
      <alignment vertical="top"/>
    </xf>
    <xf numFmtId="4" fontId="28" fillId="2" borderId="0" xfId="0" applyNumberFormat="1" applyFont="1" applyFill="1" applyAlignment="1">
      <alignment horizontal="right" vertical="top"/>
    </xf>
    <xf numFmtId="0" fontId="7" fillId="2" borderId="0" xfId="0" applyFont="1" applyFill="1" applyAlignment="1">
      <alignment horizontal="left" vertical="top"/>
    </xf>
    <xf numFmtId="0" fontId="0" fillId="2" borderId="0" xfId="0" applyFill="1" applyAlignment="1">
      <alignment horizontal="center" vertical="top"/>
    </xf>
    <xf numFmtId="0" fontId="30" fillId="2" borderId="0" xfId="0" applyFont="1" applyFill="1"/>
    <xf numFmtId="0" fontId="8" fillId="2" borderId="0" xfId="0" applyFont="1" applyFill="1" applyAlignment="1">
      <alignment vertical="top"/>
    </xf>
    <xf numFmtId="4" fontId="8" fillId="2" borderId="0" xfId="0" applyNumberFormat="1" applyFont="1" applyFill="1" applyAlignment="1">
      <alignment vertical="top"/>
    </xf>
    <xf numFmtId="0" fontId="8" fillId="2" borderId="0" xfId="0" applyFont="1" applyFill="1" applyAlignment="1">
      <alignment horizontal="center"/>
    </xf>
    <xf numFmtId="4" fontId="8" fillId="2" borderId="0" xfId="0" applyNumberFormat="1" applyFont="1" applyFill="1" applyAlignment="1">
      <alignment horizontal="center"/>
    </xf>
    <xf numFmtId="0" fontId="6" fillId="0" borderId="0" xfId="0" applyFont="1" applyAlignment="1">
      <alignment horizontal="left" vertical="top" wrapText="1"/>
    </xf>
    <xf numFmtId="0" fontId="3" fillId="3" borderId="0" xfId="0" applyFont="1" applyFill="1" applyAlignment="1">
      <alignment horizontal="left" vertical="top" wrapText="1"/>
    </xf>
    <xf numFmtId="4" fontId="15" fillId="0" borderId="0" xfId="0" applyNumberFormat="1" applyFont="1" applyAlignment="1">
      <alignment vertical="top"/>
    </xf>
    <xf numFmtId="4" fontId="28" fillId="0" borderId="0" xfId="0" applyNumberFormat="1" applyFont="1" applyAlignment="1">
      <alignment vertical="top"/>
    </xf>
    <xf numFmtId="4" fontId="9" fillId="0" borderId="0" xfId="0" applyNumberFormat="1" applyFont="1" applyAlignment="1">
      <alignment vertical="top"/>
    </xf>
    <xf numFmtId="4" fontId="28" fillId="2" borderId="0" xfId="0" applyNumberFormat="1" applyFont="1" applyFill="1" applyAlignment="1">
      <alignment vertical="top"/>
    </xf>
    <xf numFmtId="4" fontId="28" fillId="0" borderId="0" xfId="0" applyNumberFormat="1" applyFont="1"/>
    <xf numFmtId="49" fontId="19" fillId="2" borderId="10" xfId="0" applyNumberFormat="1" applyFont="1" applyFill="1" applyBorder="1" applyAlignment="1">
      <alignment horizontal="left" vertical="top"/>
    </xf>
    <xf numFmtId="0" fontId="19" fillId="2" borderId="11" xfId="0" applyFont="1" applyFill="1" applyBorder="1" applyAlignment="1">
      <alignment vertical="top" wrapText="1"/>
    </xf>
    <xf numFmtId="0" fontId="8" fillId="2" borderId="11" xfId="0" applyFont="1" applyFill="1" applyBorder="1" applyAlignment="1">
      <alignment horizontal="center" vertical="top"/>
    </xf>
    <xf numFmtId="0" fontId="8" fillId="2" borderId="11" xfId="0" applyFont="1" applyFill="1" applyBorder="1" applyAlignment="1">
      <alignment vertical="top"/>
    </xf>
    <xf numFmtId="4" fontId="8" fillId="2" borderId="11" xfId="0" applyNumberFormat="1" applyFont="1" applyFill="1" applyBorder="1"/>
    <xf numFmtId="4" fontId="19" fillId="2" borderId="12" xfId="0" applyNumberFormat="1" applyFont="1" applyFill="1" applyBorder="1"/>
    <xf numFmtId="0" fontId="8" fillId="0" borderId="13" xfId="0" applyFont="1" applyBorder="1"/>
    <xf numFmtId="0" fontId="19" fillId="0" borderId="13" xfId="0" applyFont="1" applyBorder="1"/>
    <xf numFmtId="4" fontId="8" fillId="0" borderId="13" xfId="0" applyNumberFormat="1" applyFont="1" applyBorder="1"/>
    <xf numFmtId="4" fontId="8" fillId="0" borderId="1" xfId="0" applyNumberFormat="1" applyFont="1" applyBorder="1"/>
    <xf numFmtId="0" fontId="8" fillId="0" borderId="0" xfId="0" applyFont="1" applyAlignment="1">
      <alignment horizontal="left" vertical="top" wrapText="1"/>
    </xf>
    <xf numFmtId="0" fontId="14" fillId="0" borderId="0" xfId="0" applyFont="1" applyAlignment="1">
      <alignment horizontal="left" vertical="top" wrapText="1"/>
    </xf>
    <xf numFmtId="0" fontId="13" fillId="0" borderId="0" xfId="0" applyFont="1" applyAlignment="1">
      <alignment horizontal="left" wrapText="1"/>
    </xf>
    <xf numFmtId="0" fontId="8" fillId="0" borderId="0" xfId="0" applyFont="1" applyAlignment="1">
      <alignment horizontal="center" vertical="top" wrapText="1"/>
    </xf>
    <xf numFmtId="0" fontId="22" fillId="0" borderId="0" xfId="0" applyFont="1" applyAlignment="1">
      <alignment horizontal="left" vertical="top" wrapText="1"/>
    </xf>
    <xf numFmtId="0" fontId="19" fillId="0" borderId="0" xfId="0" applyFont="1" applyAlignment="1">
      <alignment horizontal="left" vertical="top" wrapText="1"/>
    </xf>
    <xf numFmtId="0" fontId="22" fillId="0" borderId="0" xfId="0" applyFont="1" applyAlignment="1">
      <alignment horizontal="center" vertical="top" wrapText="1"/>
    </xf>
    <xf numFmtId="0" fontId="14" fillId="0" borderId="0" xfId="0" applyFont="1" applyAlignment="1">
      <alignment horizontal="center" vertical="top" wrapText="1"/>
    </xf>
    <xf numFmtId="0" fontId="3" fillId="0" borderId="0" xfId="0" applyFont="1"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20" fillId="0" borderId="0" xfId="0" applyFont="1" applyAlignment="1">
      <alignment horizontal="left" vertical="top"/>
    </xf>
    <xf numFmtId="0" fontId="8" fillId="0" borderId="0" xfId="0" applyFont="1" applyAlignment="1">
      <alignment horizontal="left" vertical="top"/>
    </xf>
    <xf numFmtId="0" fontId="3" fillId="0" borderId="0" xfId="0" applyFont="1" applyAlignment="1">
      <alignment horizontal="left" vertical="top" wrapText="1"/>
    </xf>
    <xf numFmtId="49" fontId="8" fillId="0" borderId="0" xfId="0" applyNumberFormat="1" applyFont="1" applyAlignment="1">
      <alignment horizontal="left" vertical="top" wrapText="1"/>
    </xf>
    <xf numFmtId="0" fontId="3" fillId="0" borderId="0" xfId="0" applyFont="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center" vertical="top" wrapText="1"/>
    </xf>
    <xf numFmtId="0" fontId="8" fillId="0" borderId="0" xfId="0" applyFont="1" applyAlignment="1">
      <alignment horizontal="left"/>
    </xf>
    <xf numFmtId="0" fontId="21" fillId="2" borderId="0" xfId="0" applyFont="1" applyFill="1" applyAlignment="1">
      <alignment horizontal="left" vertical="top"/>
    </xf>
    <xf numFmtId="0" fontId="18" fillId="0" borderId="0" xfId="0" applyFont="1" applyAlignment="1">
      <alignment horizontal="left" vertical="top" wrapText="1"/>
    </xf>
    <xf numFmtId="0" fontId="0" fillId="0" borderId="0" xfId="0" applyAlignment="1">
      <alignment horizontal="center"/>
    </xf>
    <xf numFmtId="0" fontId="27" fillId="0" borderId="0" xfId="0" applyFont="1" applyAlignment="1">
      <alignment horizontal="left" vertical="top" wrapText="1"/>
    </xf>
    <xf numFmtId="0" fontId="17" fillId="0" borderId="0" xfId="0" applyFont="1" applyAlignment="1">
      <alignment horizontal="left" wrapText="1"/>
    </xf>
    <xf numFmtId="0" fontId="17" fillId="0" borderId="0" xfId="0" applyFont="1" applyAlignment="1">
      <alignment horizontal="left" vertical="top" wrapText="1"/>
    </xf>
    <xf numFmtId="0" fontId="16" fillId="0" borderId="0" xfId="0" applyFont="1" applyAlignment="1">
      <alignment horizontal="left" vertical="top" wrapText="1"/>
    </xf>
  </cellXfs>
  <cellStyles count="4">
    <cellStyle name="Navadno" xfId="0" builtinId="0"/>
    <cellStyle name="Navadno 2" xfId="1" xr:uid="{00000000-0005-0000-0000-000001000000}"/>
    <cellStyle name="Navadno 2 2" xfId="2" xr:uid="{00000000-0005-0000-0000-000002000000}"/>
    <cellStyle name="Normal 2" xfId="3" xr:uid="{00000000-0005-0000-0000-000003000000}"/>
  </cellStyles>
  <dxfs count="0"/>
  <tableStyles count="0" defaultTableStyle="TableStyleMedium2" defaultPivotStyle="PivotStyleLight16"/>
  <colors>
    <mruColors>
      <color rgb="FFFF3300"/>
      <color rgb="FFCCCC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C27"/>
  <sheetViews>
    <sheetView topLeftCell="A16" zoomScaleNormal="100" workbookViewId="0">
      <selection activeCell="B27" sqref="B27"/>
    </sheetView>
  </sheetViews>
  <sheetFormatPr defaultRowHeight="15" x14ac:dyDescent="0.25"/>
  <cols>
    <col min="1" max="1" width="29.5703125" style="17" customWidth="1"/>
    <col min="2" max="2" width="56.5703125" style="36" customWidth="1"/>
    <col min="3" max="3" width="63.5703125" customWidth="1"/>
  </cols>
  <sheetData>
    <row r="4" spans="1:3" x14ac:dyDescent="0.25">
      <c r="A4" s="6" t="s">
        <v>27</v>
      </c>
      <c r="B4" s="39" t="s">
        <v>24</v>
      </c>
    </row>
    <row r="5" spans="1:3" x14ac:dyDescent="0.25">
      <c r="A5" s="36"/>
      <c r="B5" s="36" t="s">
        <v>45</v>
      </c>
      <c r="C5" s="1"/>
    </row>
    <row r="6" spans="1:3" x14ac:dyDescent="0.25">
      <c r="A6" s="36"/>
      <c r="B6" s="40"/>
      <c r="C6" s="1"/>
    </row>
    <row r="7" spans="1:3" x14ac:dyDescent="0.25">
      <c r="A7" s="6" t="s">
        <v>1</v>
      </c>
      <c r="B7" s="40" t="s">
        <v>74</v>
      </c>
      <c r="C7" s="1"/>
    </row>
    <row r="8" spans="1:3" x14ac:dyDescent="0.25">
      <c r="A8" s="36"/>
      <c r="B8" s="40"/>
      <c r="C8" s="1"/>
    </row>
    <row r="9" spans="1:3" x14ac:dyDescent="0.25">
      <c r="A9" s="36"/>
    </row>
    <row r="10" spans="1:3" x14ac:dyDescent="0.25">
      <c r="A10" s="37" t="s">
        <v>33</v>
      </c>
      <c r="B10" s="41" t="s">
        <v>34</v>
      </c>
    </row>
    <row r="11" spans="1:3" x14ac:dyDescent="0.25">
      <c r="A11" s="36"/>
      <c r="B11" s="21"/>
    </row>
    <row r="12" spans="1:3" x14ac:dyDescent="0.25">
      <c r="A12" s="38" t="s">
        <v>32</v>
      </c>
      <c r="B12" s="42" t="s">
        <v>75</v>
      </c>
    </row>
    <row r="13" spans="1:3" x14ac:dyDescent="0.25">
      <c r="A13" s="38"/>
      <c r="B13" s="42" t="s">
        <v>266</v>
      </c>
    </row>
    <row r="14" spans="1:3" x14ac:dyDescent="0.25">
      <c r="A14" s="36"/>
      <c r="B14" s="21"/>
    </row>
    <row r="15" spans="1:3" x14ac:dyDescent="0.25">
      <c r="A15" s="6" t="s">
        <v>28</v>
      </c>
      <c r="B15" s="40" t="s">
        <v>64</v>
      </c>
    </row>
    <row r="16" spans="1:3" x14ac:dyDescent="0.25">
      <c r="A16" s="6"/>
      <c r="B16" s="6"/>
    </row>
    <row r="17" spans="1:2" x14ac:dyDescent="0.25">
      <c r="A17" s="36"/>
      <c r="B17" s="6"/>
    </row>
    <row r="18" spans="1:2" x14ac:dyDescent="0.25">
      <c r="A18" s="36"/>
    </row>
    <row r="19" spans="1:2" x14ac:dyDescent="0.25">
      <c r="A19" s="36"/>
    </row>
    <row r="20" spans="1:2" x14ac:dyDescent="0.25">
      <c r="A20" s="6" t="s">
        <v>3</v>
      </c>
      <c r="B20" s="40" t="s">
        <v>30</v>
      </c>
    </row>
    <row r="21" spans="1:2" x14ac:dyDescent="0.25">
      <c r="A21" s="36"/>
      <c r="B21" s="40" t="s">
        <v>35</v>
      </c>
    </row>
    <row r="22" spans="1:2" x14ac:dyDescent="0.25">
      <c r="A22" s="36"/>
      <c r="B22" s="40"/>
    </row>
    <row r="23" spans="1:2" x14ac:dyDescent="0.25">
      <c r="A23" s="6" t="s">
        <v>36</v>
      </c>
      <c r="B23" s="40" t="s">
        <v>31</v>
      </c>
    </row>
    <row r="24" spans="1:2" x14ac:dyDescent="0.25">
      <c r="A24" s="36"/>
      <c r="B24" s="40"/>
    </row>
    <row r="25" spans="1:2" x14ac:dyDescent="0.25">
      <c r="A25" s="6" t="s">
        <v>29</v>
      </c>
      <c r="B25" s="43" t="s">
        <v>76</v>
      </c>
    </row>
    <row r="26" spans="1:2" x14ac:dyDescent="0.25">
      <c r="A26" s="36"/>
    </row>
    <row r="27" spans="1:2" x14ac:dyDescent="0.25">
      <c r="A27" s="6" t="s">
        <v>37</v>
      </c>
      <c r="B27" s="5" t="s">
        <v>267</v>
      </c>
    </row>
  </sheetData>
  <pageMargins left="0.7" right="0.7" top="0.75" bottom="0.75" header="0.3" footer="0.3"/>
  <pageSetup paperSize="9" orientation="portrait" r:id="rId1"/>
  <headerFooter>
    <oddHeader>&amp;L&amp;K00-0191-Mapa arhitektura&amp;C&amp;K00-024Naslovnica&amp;R&amp;K00-019Arhitektonika 1/16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8"/>
  <sheetViews>
    <sheetView view="pageLayout" zoomScaleNormal="100" workbookViewId="0">
      <selection activeCell="C24" sqref="C24"/>
    </sheetView>
  </sheetViews>
  <sheetFormatPr defaultColWidth="11.85546875" defaultRowHeight="15" x14ac:dyDescent="0.25"/>
  <cols>
    <col min="1" max="1" width="13.42578125" customWidth="1"/>
    <col min="2" max="2" width="58.140625" customWidth="1"/>
    <col min="3" max="3" width="14.5703125" style="4" customWidth="1"/>
  </cols>
  <sheetData>
    <row r="1" spans="1:3" x14ac:dyDescent="0.25">
      <c r="A1" s="36"/>
      <c r="B1" s="36"/>
      <c r="C1" s="44"/>
    </row>
    <row r="2" spans="1:3" x14ac:dyDescent="0.25">
      <c r="A2" s="36"/>
      <c r="B2" s="36"/>
      <c r="C2" s="44"/>
    </row>
    <row r="3" spans="1:3" x14ac:dyDescent="0.25">
      <c r="A3" s="36"/>
      <c r="B3" s="36"/>
      <c r="C3" s="44"/>
    </row>
    <row r="4" spans="1:3" x14ac:dyDescent="0.25">
      <c r="A4" s="36" t="s">
        <v>0</v>
      </c>
      <c r="B4" s="40" t="s">
        <v>46</v>
      </c>
      <c r="C4" s="44"/>
    </row>
    <row r="5" spans="1:3" x14ac:dyDescent="0.25">
      <c r="A5" s="36" t="s">
        <v>1</v>
      </c>
      <c r="B5" s="40" t="s">
        <v>77</v>
      </c>
      <c r="C5" s="44"/>
    </row>
    <row r="6" spans="1:3" x14ac:dyDescent="0.25">
      <c r="A6" s="36" t="s">
        <v>11</v>
      </c>
      <c r="B6" s="40" t="s">
        <v>38</v>
      </c>
      <c r="C6" s="44"/>
    </row>
    <row r="7" spans="1:3" ht="13.5" customHeight="1" x14ac:dyDescent="0.25">
      <c r="A7" s="45" t="s">
        <v>2</v>
      </c>
      <c r="B7" s="42" t="s">
        <v>78</v>
      </c>
      <c r="C7" s="44"/>
    </row>
    <row r="8" spans="1:3" ht="13.5" customHeight="1" x14ac:dyDescent="0.25">
      <c r="A8" s="45"/>
      <c r="B8" s="46"/>
      <c r="C8" s="44"/>
    </row>
    <row r="9" spans="1:3" x14ac:dyDescent="0.25">
      <c r="A9" s="36" t="s">
        <v>3</v>
      </c>
      <c r="B9" s="40" t="s">
        <v>39</v>
      </c>
      <c r="C9" s="44"/>
    </row>
    <row r="10" spans="1:3" x14ac:dyDescent="0.25">
      <c r="A10" s="36" t="s">
        <v>12</v>
      </c>
      <c r="B10" s="47" t="s">
        <v>79</v>
      </c>
      <c r="C10" s="44"/>
    </row>
    <row r="11" spans="1:3" x14ac:dyDescent="0.25">
      <c r="A11" s="36" t="s">
        <v>9</v>
      </c>
      <c r="B11" s="48" t="s">
        <v>268</v>
      </c>
      <c r="C11" s="44"/>
    </row>
    <row r="12" spans="1:3" x14ac:dyDescent="0.25">
      <c r="A12" s="36"/>
      <c r="B12" s="36"/>
      <c r="C12" s="44"/>
    </row>
    <row r="13" spans="1:3" x14ac:dyDescent="0.25">
      <c r="A13" s="40"/>
      <c r="B13" s="36"/>
      <c r="C13" s="44"/>
    </row>
    <row r="14" spans="1:3" x14ac:dyDescent="0.25">
      <c r="A14" s="36"/>
      <c r="B14" s="36"/>
      <c r="C14" s="44"/>
    </row>
    <row r="15" spans="1:3" x14ac:dyDescent="0.25">
      <c r="A15" s="36"/>
      <c r="B15" s="40" t="s">
        <v>185</v>
      </c>
      <c r="C15" s="44"/>
    </row>
    <row r="16" spans="1:3" x14ac:dyDescent="0.25">
      <c r="A16" s="49"/>
      <c r="B16" s="49"/>
      <c r="C16" s="50" t="s">
        <v>16</v>
      </c>
    </row>
    <row r="17" spans="1:5" x14ac:dyDescent="0.25">
      <c r="A17" s="52" t="s">
        <v>4</v>
      </c>
      <c r="B17" s="53" t="s">
        <v>182</v>
      </c>
      <c r="C17" s="51">
        <f xml:space="preserve"> LES!F206</f>
        <v>0</v>
      </c>
      <c r="E17" s="4"/>
    </row>
    <row r="18" spans="1:5" x14ac:dyDescent="0.25">
      <c r="A18" s="52"/>
      <c r="B18" s="53"/>
      <c r="C18" s="93"/>
      <c r="E18" s="4"/>
    </row>
    <row r="19" spans="1:5" x14ac:dyDescent="0.25">
      <c r="A19" s="54" t="s">
        <v>265</v>
      </c>
      <c r="B19" s="55" t="s">
        <v>5</v>
      </c>
      <c r="C19" s="56">
        <f>C17</f>
        <v>0</v>
      </c>
      <c r="E19" s="4"/>
    </row>
    <row r="20" spans="1:5" x14ac:dyDescent="0.25">
      <c r="A20" s="57"/>
      <c r="B20" s="58" t="s">
        <v>25</v>
      </c>
      <c r="C20" s="59">
        <f>C19*0.095</f>
        <v>0</v>
      </c>
    </row>
    <row r="21" spans="1:5" x14ac:dyDescent="0.25">
      <c r="A21" s="60"/>
      <c r="B21" s="61" t="s">
        <v>8</v>
      </c>
      <c r="C21" s="62">
        <f>C20+C19</f>
        <v>0</v>
      </c>
    </row>
    <row r="22" spans="1:5" x14ac:dyDescent="0.25">
      <c r="A22" s="130"/>
      <c r="B22" s="131" t="s">
        <v>272</v>
      </c>
      <c r="C22" s="132">
        <f>3*C19</f>
        <v>0</v>
      </c>
    </row>
    <row r="23" spans="1:5" x14ac:dyDescent="0.25">
      <c r="A23" s="36"/>
      <c r="B23" s="40" t="s">
        <v>273</v>
      </c>
      <c r="C23" s="44">
        <f>0.095*C22</f>
        <v>0</v>
      </c>
    </row>
    <row r="24" spans="1:5" x14ac:dyDescent="0.25">
      <c r="A24" s="49"/>
      <c r="B24" s="61" t="s">
        <v>274</v>
      </c>
      <c r="C24" s="133">
        <f>C22+C23</f>
        <v>0</v>
      </c>
    </row>
    <row r="25" spans="1:5" x14ac:dyDescent="0.25">
      <c r="A25" s="36"/>
      <c r="B25" s="36"/>
      <c r="C25" s="44"/>
    </row>
    <row r="26" spans="1:5" x14ac:dyDescent="0.25">
      <c r="A26" s="36" t="s">
        <v>6</v>
      </c>
      <c r="B26" s="36"/>
      <c r="C26" s="44"/>
    </row>
    <row r="27" spans="1:5" ht="30.75" customHeight="1" x14ac:dyDescent="0.25">
      <c r="A27" s="134" t="s">
        <v>7</v>
      </c>
      <c r="B27" s="134"/>
      <c r="C27" s="134"/>
    </row>
    <row r="28" spans="1:5" x14ac:dyDescent="0.25">
      <c r="A28" s="63"/>
      <c r="B28" s="63"/>
      <c r="C28" s="64"/>
    </row>
  </sheetData>
  <mergeCells count="1">
    <mergeCell ref="A27:C27"/>
  </mergeCells>
  <pageMargins left="0.7" right="0.7" top="0.75" bottom="0.75" header="0.3" footer="0.3"/>
  <pageSetup paperSize="9" orientation="portrait" horizontalDpi="1440" verticalDpi="1440" r:id="rId1"/>
  <headerFooter>
    <oddHeader>&amp;L&amp;K00-0211-Mapa arhitektura&amp;C&amp;K00-021SKUPNA REKAPITULACIJA&amp;R&amp;K00-021Arhitektonika 16/16</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19"/>
  <sheetViews>
    <sheetView view="pageLayout" zoomScaleNormal="100" workbookViewId="0">
      <selection activeCell="A16" sqref="A16:XFD16"/>
    </sheetView>
  </sheetViews>
  <sheetFormatPr defaultRowHeight="15" x14ac:dyDescent="0.25"/>
  <cols>
    <col min="1" max="1" width="8.140625" customWidth="1"/>
    <col min="2" max="2" width="60.42578125" customWidth="1"/>
    <col min="3" max="3" width="20.140625" customWidth="1"/>
  </cols>
  <sheetData>
    <row r="2" spans="1:2" x14ac:dyDescent="0.25">
      <c r="A2" s="65">
        <v>1</v>
      </c>
      <c r="B2" s="22" t="s">
        <v>65</v>
      </c>
    </row>
    <row r="3" spans="1:2" x14ac:dyDescent="0.25">
      <c r="A3" s="34"/>
      <c r="B3" s="21"/>
    </row>
    <row r="4" spans="1:2" x14ac:dyDescent="0.25">
      <c r="A4" s="66" t="s">
        <v>41</v>
      </c>
      <c r="B4" s="8" t="s">
        <v>48</v>
      </c>
    </row>
    <row r="5" spans="1:2" x14ac:dyDescent="0.25">
      <c r="A5" s="66"/>
      <c r="B5" s="8"/>
    </row>
    <row r="6" spans="1:2" x14ac:dyDescent="0.25">
      <c r="A6" s="66" t="s">
        <v>26</v>
      </c>
      <c r="B6" s="8" t="s">
        <v>49</v>
      </c>
    </row>
    <row r="7" spans="1:2" x14ac:dyDescent="0.25">
      <c r="A7" s="66"/>
      <c r="B7" s="8"/>
    </row>
    <row r="8" spans="1:2" x14ac:dyDescent="0.25">
      <c r="A8" s="66" t="s">
        <v>42</v>
      </c>
      <c r="B8" s="8" t="s">
        <v>50</v>
      </c>
    </row>
    <row r="9" spans="1:2" x14ac:dyDescent="0.25">
      <c r="A9" s="36"/>
      <c r="B9" s="8"/>
    </row>
    <row r="10" spans="1:2" x14ac:dyDescent="0.25">
      <c r="A10" s="66" t="s">
        <v>43</v>
      </c>
      <c r="B10" s="8" t="s">
        <v>51</v>
      </c>
    </row>
    <row r="11" spans="1:2" x14ac:dyDescent="0.25">
      <c r="A11" s="36"/>
      <c r="B11" s="36"/>
    </row>
    <row r="12" spans="1:2" x14ac:dyDescent="0.25">
      <c r="A12" s="66" t="s">
        <v>80</v>
      </c>
      <c r="B12" s="8" t="s">
        <v>245</v>
      </c>
    </row>
    <row r="13" spans="1:2" x14ac:dyDescent="0.25">
      <c r="A13" s="66"/>
      <c r="B13" s="8" t="s">
        <v>90</v>
      </c>
    </row>
    <row r="14" spans="1:2" x14ac:dyDescent="0.25">
      <c r="A14" s="66"/>
      <c r="B14" s="8"/>
    </row>
    <row r="15" spans="1:2" x14ac:dyDescent="0.25">
      <c r="A15" s="67" t="s">
        <v>89</v>
      </c>
      <c r="B15" s="6" t="s">
        <v>182</v>
      </c>
    </row>
    <row r="16" spans="1:2" x14ac:dyDescent="0.25">
      <c r="A16" s="68"/>
      <c r="B16" s="36"/>
    </row>
    <row r="17" spans="1:2" x14ac:dyDescent="0.25">
      <c r="A17" s="66" t="s">
        <v>88</v>
      </c>
      <c r="B17" s="8" t="s">
        <v>81</v>
      </c>
    </row>
    <row r="18" spans="1:2" x14ac:dyDescent="0.25">
      <c r="A18" s="36"/>
      <c r="B18" s="6" t="s">
        <v>244</v>
      </c>
    </row>
    <row r="19" spans="1:2" x14ac:dyDescent="0.25">
      <c r="A19" s="36"/>
      <c r="B19" s="6"/>
    </row>
  </sheetData>
  <pageMargins left="0.7" right="0.7" top="0.75" bottom="0.75" header="0.3" footer="0.3"/>
  <pageSetup paperSize="9" orientation="portrait" r:id="rId1"/>
  <headerFooter>
    <oddHeader>&amp;L&amp;K00-0211-Mapa arhitektura&amp;C&amp;K00-021VSEBINA PROJEKTA&amp;R&amp;K00-021Arhitektonika 16/16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98"/>
  <sheetViews>
    <sheetView view="pageLayout" topLeftCell="A51" zoomScale="87" zoomScaleNormal="100" zoomScalePageLayoutView="87" workbookViewId="0">
      <selection activeCell="B72" sqref="B72:Q72"/>
    </sheetView>
  </sheetViews>
  <sheetFormatPr defaultRowHeight="15" x14ac:dyDescent="0.25"/>
  <cols>
    <col min="1" max="1" width="7.5703125" customWidth="1"/>
    <col min="2" max="2" width="4" customWidth="1"/>
    <col min="3" max="3" width="7" customWidth="1"/>
    <col min="4" max="4" width="10.42578125" customWidth="1"/>
    <col min="5" max="7" width="7.42578125" customWidth="1"/>
    <col min="8" max="9" width="3.42578125" style="7" customWidth="1"/>
    <col min="10" max="10" width="3.140625" customWidth="1"/>
    <col min="11" max="11" width="3.42578125" customWidth="1"/>
    <col min="12" max="12" width="3.5703125" customWidth="1"/>
    <col min="13" max="13" width="3.85546875" customWidth="1"/>
    <col min="14" max="14" width="0.42578125" hidden="1" customWidth="1"/>
    <col min="15" max="15" width="3.85546875" customWidth="1"/>
    <col min="16" max="16" width="4" customWidth="1"/>
    <col min="17" max="17" width="6.5703125" style="15" customWidth="1"/>
    <col min="18" max="18" width="3.5703125" customWidth="1"/>
  </cols>
  <sheetData>
    <row r="1" spans="1:17" ht="15.75" x14ac:dyDescent="0.25">
      <c r="A1" s="9" t="s">
        <v>43</v>
      </c>
      <c r="B1" s="144" t="s">
        <v>47</v>
      </c>
      <c r="C1" s="144"/>
      <c r="D1" s="144"/>
      <c r="E1" s="144"/>
      <c r="F1" s="144"/>
      <c r="G1" s="144"/>
      <c r="H1" s="144"/>
      <c r="I1" s="144"/>
      <c r="J1" s="144"/>
      <c r="K1" s="144"/>
      <c r="L1" s="144"/>
      <c r="M1" s="144"/>
      <c r="N1" s="144"/>
      <c r="O1" s="144"/>
      <c r="P1" s="144"/>
      <c r="Q1" s="144"/>
    </row>
    <row r="2" spans="1:17" x14ac:dyDescent="0.25">
      <c r="A2" s="31"/>
      <c r="B2" s="145"/>
      <c r="C2" s="145"/>
      <c r="D2" s="145"/>
      <c r="E2" s="145"/>
      <c r="F2" s="145"/>
      <c r="G2" s="145"/>
      <c r="H2" s="145"/>
      <c r="I2" s="145"/>
      <c r="J2" s="145"/>
      <c r="K2" s="145"/>
      <c r="L2" s="145"/>
      <c r="M2" s="145"/>
      <c r="N2" s="145"/>
      <c r="O2" s="145"/>
      <c r="P2" s="145"/>
      <c r="Q2" s="145"/>
    </row>
    <row r="3" spans="1:17" x14ac:dyDescent="0.25">
      <c r="A3" s="43" t="s">
        <v>52</v>
      </c>
      <c r="B3" s="143" t="s">
        <v>56</v>
      </c>
      <c r="C3" s="143"/>
      <c r="D3" s="143"/>
      <c r="E3" s="143"/>
      <c r="F3" s="143"/>
      <c r="G3" s="143"/>
      <c r="H3" s="143"/>
      <c r="I3" s="143"/>
      <c r="J3" s="143"/>
      <c r="K3" s="143"/>
      <c r="L3" s="143"/>
      <c r="M3" s="143"/>
      <c r="N3" s="143"/>
      <c r="O3" s="143"/>
      <c r="P3" s="143"/>
      <c r="Q3" s="143"/>
    </row>
    <row r="4" spans="1:17" ht="31.5" customHeight="1" x14ac:dyDescent="0.25">
      <c r="A4" s="70"/>
      <c r="B4" s="147" t="s">
        <v>82</v>
      </c>
      <c r="C4" s="147"/>
      <c r="D4" s="147"/>
      <c r="E4" s="147"/>
      <c r="F4" s="147"/>
      <c r="G4" s="147"/>
      <c r="H4" s="147"/>
      <c r="I4" s="147"/>
      <c r="J4" s="147"/>
      <c r="K4" s="147"/>
      <c r="L4" s="147"/>
      <c r="M4" s="147"/>
      <c r="N4" s="147"/>
      <c r="O4" s="147"/>
      <c r="P4" s="147"/>
      <c r="Q4" s="147"/>
    </row>
    <row r="5" spans="1:17" ht="18" customHeight="1" x14ac:dyDescent="0.25">
      <c r="A5" s="71"/>
      <c r="B5" s="146" t="s">
        <v>44</v>
      </c>
      <c r="C5" s="146"/>
      <c r="D5" s="146"/>
      <c r="E5" s="146"/>
      <c r="F5" s="146"/>
      <c r="G5" s="146"/>
      <c r="H5" s="146"/>
      <c r="I5" s="146"/>
      <c r="J5" s="146"/>
      <c r="K5" s="146"/>
      <c r="L5" s="146"/>
      <c r="M5" s="146"/>
      <c r="N5" s="146"/>
      <c r="O5" s="146"/>
      <c r="P5" s="146"/>
      <c r="Q5" s="146"/>
    </row>
    <row r="6" spans="1:17" ht="18" customHeight="1" x14ac:dyDescent="0.25">
      <c r="A6" s="71"/>
      <c r="B6" s="146"/>
      <c r="C6" s="146"/>
      <c r="D6" s="146"/>
      <c r="E6" s="146"/>
      <c r="F6" s="146"/>
      <c r="G6" s="146"/>
      <c r="H6" s="146"/>
      <c r="I6" s="146"/>
      <c r="J6" s="146"/>
      <c r="K6" s="146"/>
      <c r="L6" s="146"/>
      <c r="M6" s="146"/>
      <c r="N6" s="146"/>
      <c r="O6" s="146"/>
      <c r="P6" s="146"/>
      <c r="Q6" s="146"/>
    </row>
    <row r="7" spans="1:17" ht="18" customHeight="1" x14ac:dyDescent="0.25">
      <c r="A7" s="43" t="s">
        <v>53</v>
      </c>
      <c r="B7" s="143" t="s">
        <v>55</v>
      </c>
      <c r="C7" s="143"/>
      <c r="D7" s="143"/>
      <c r="E7" s="143"/>
      <c r="F7" s="143"/>
      <c r="G7" s="143"/>
      <c r="H7" s="143"/>
      <c r="I7" s="143"/>
      <c r="J7" s="143"/>
      <c r="K7" s="143"/>
      <c r="L7" s="143"/>
      <c r="M7" s="143"/>
      <c r="N7" s="143"/>
      <c r="O7" s="143"/>
      <c r="P7" s="143"/>
      <c r="Q7" s="143"/>
    </row>
    <row r="8" spans="1:17" ht="18" customHeight="1" x14ac:dyDescent="0.25">
      <c r="A8" s="70"/>
      <c r="B8" s="142" t="s">
        <v>83</v>
      </c>
      <c r="C8" s="142"/>
      <c r="D8" s="142"/>
      <c r="E8" s="142"/>
      <c r="F8" s="142"/>
      <c r="G8" s="142"/>
      <c r="H8" s="142"/>
      <c r="I8" s="142"/>
      <c r="J8" s="142"/>
      <c r="K8" s="142"/>
      <c r="L8" s="142"/>
      <c r="M8" s="142"/>
      <c r="N8" s="142"/>
      <c r="O8" s="142"/>
      <c r="P8" s="142"/>
      <c r="Q8" s="142"/>
    </row>
    <row r="9" spans="1:17" ht="18" customHeight="1" x14ac:dyDescent="0.25">
      <c r="A9" s="70"/>
      <c r="B9" s="134" t="s">
        <v>84</v>
      </c>
      <c r="C9" s="134"/>
      <c r="D9" s="134"/>
      <c r="E9" s="134"/>
      <c r="F9" s="134"/>
      <c r="G9" s="134"/>
      <c r="H9" s="134"/>
      <c r="I9" s="134"/>
      <c r="J9" s="134"/>
      <c r="K9" s="134"/>
      <c r="L9" s="134"/>
      <c r="M9" s="134"/>
      <c r="N9" s="134"/>
      <c r="O9" s="134"/>
      <c r="P9" s="134"/>
      <c r="Q9" s="134"/>
    </row>
    <row r="10" spans="1:17" ht="49.5" customHeight="1" x14ac:dyDescent="0.25">
      <c r="A10" s="70"/>
      <c r="B10" s="147" t="s">
        <v>85</v>
      </c>
      <c r="C10" s="147"/>
      <c r="D10" s="147"/>
      <c r="E10" s="147"/>
      <c r="F10" s="147"/>
      <c r="G10" s="147"/>
      <c r="H10" s="147"/>
      <c r="I10" s="147"/>
      <c r="J10" s="147"/>
      <c r="K10" s="147"/>
      <c r="L10" s="147"/>
      <c r="M10" s="147"/>
      <c r="N10" s="147"/>
      <c r="O10" s="147"/>
      <c r="P10" s="147"/>
      <c r="Q10" s="147"/>
    </row>
    <row r="11" spans="1:17" ht="20.25" customHeight="1" x14ac:dyDescent="0.25">
      <c r="A11" s="70"/>
      <c r="B11" s="147" t="s">
        <v>86</v>
      </c>
      <c r="C11" s="147"/>
      <c r="D11" s="147"/>
      <c r="E11" s="147"/>
      <c r="F11" s="147"/>
      <c r="G11" s="147"/>
      <c r="H11" s="147"/>
      <c r="I11" s="147"/>
      <c r="J11" s="147"/>
      <c r="K11" s="147"/>
      <c r="L11" s="147"/>
      <c r="M11" s="147"/>
      <c r="N11" s="147"/>
      <c r="O11" s="147"/>
      <c r="P11" s="147"/>
      <c r="Q11" s="147"/>
    </row>
    <row r="12" spans="1:17" ht="20.25" customHeight="1" x14ac:dyDescent="0.25">
      <c r="A12" s="70"/>
      <c r="B12" s="149"/>
      <c r="C12" s="149"/>
      <c r="D12" s="149"/>
      <c r="E12" s="149"/>
      <c r="F12" s="149"/>
      <c r="G12" s="149"/>
      <c r="H12" s="149"/>
      <c r="I12" s="149"/>
      <c r="J12" s="149"/>
      <c r="K12" s="149"/>
      <c r="L12" s="149"/>
      <c r="M12" s="149"/>
      <c r="N12" s="149"/>
      <c r="O12" s="149"/>
      <c r="P12" s="149"/>
      <c r="Q12" s="149"/>
    </row>
    <row r="13" spans="1:17" x14ac:dyDescent="0.25">
      <c r="A13" s="43" t="s">
        <v>54</v>
      </c>
      <c r="B13" s="143" t="s">
        <v>57</v>
      </c>
      <c r="C13" s="143"/>
      <c r="D13" s="143"/>
      <c r="E13" s="143"/>
      <c r="F13" s="143"/>
      <c r="G13" s="143"/>
      <c r="H13" s="143"/>
      <c r="I13" s="143"/>
      <c r="J13" s="143"/>
      <c r="K13" s="143"/>
      <c r="L13" s="143"/>
      <c r="M13" s="143"/>
      <c r="N13" s="143"/>
      <c r="O13" s="143"/>
      <c r="P13" s="143"/>
      <c r="Q13" s="143"/>
    </row>
    <row r="14" spans="1:17" x14ac:dyDescent="0.25">
      <c r="A14" s="69"/>
      <c r="B14" s="142"/>
      <c r="C14" s="142"/>
      <c r="D14" s="142"/>
      <c r="E14" s="142"/>
      <c r="F14" s="142"/>
      <c r="G14" s="142"/>
      <c r="H14" s="142"/>
      <c r="I14" s="142"/>
      <c r="J14" s="142"/>
      <c r="K14" s="142"/>
      <c r="L14" s="142"/>
      <c r="M14" s="142"/>
      <c r="N14" s="142"/>
      <c r="O14" s="142"/>
      <c r="P14" s="142"/>
      <c r="Q14" s="142"/>
    </row>
    <row r="15" spans="1:17" x14ac:dyDescent="0.25">
      <c r="A15" s="69" t="s">
        <v>60</v>
      </c>
      <c r="B15" s="142" t="s">
        <v>59</v>
      </c>
      <c r="C15" s="142"/>
      <c r="D15" s="142"/>
      <c r="E15" s="142"/>
      <c r="F15" s="142"/>
      <c r="G15" s="142"/>
      <c r="H15" s="142"/>
      <c r="I15" s="142"/>
      <c r="J15" s="142"/>
      <c r="K15" s="142"/>
      <c r="L15" s="142"/>
      <c r="M15" s="142"/>
      <c r="N15" s="142"/>
      <c r="O15" s="142"/>
      <c r="P15" s="142"/>
      <c r="Q15" s="142"/>
    </row>
    <row r="16" spans="1:17" ht="28.5" customHeight="1" x14ac:dyDescent="0.25">
      <c r="A16" s="70"/>
      <c r="B16" s="134" t="s">
        <v>58</v>
      </c>
      <c r="C16" s="134"/>
      <c r="D16" s="134"/>
      <c r="E16" s="134"/>
      <c r="F16" s="134"/>
      <c r="G16" s="134"/>
      <c r="H16" s="134"/>
      <c r="I16" s="134"/>
      <c r="J16" s="134"/>
      <c r="K16" s="134"/>
      <c r="L16" s="134"/>
      <c r="M16" s="134"/>
      <c r="N16" s="134"/>
      <c r="O16" s="134"/>
      <c r="P16" s="134"/>
      <c r="Q16" s="134"/>
    </row>
    <row r="17" spans="1:17" ht="30" customHeight="1" x14ac:dyDescent="0.25">
      <c r="A17" s="70"/>
      <c r="B17" s="134" t="s">
        <v>66</v>
      </c>
      <c r="C17" s="134"/>
      <c r="D17" s="134"/>
      <c r="E17" s="134"/>
      <c r="F17" s="134"/>
      <c r="G17" s="134"/>
      <c r="H17" s="134"/>
      <c r="I17" s="134"/>
      <c r="J17" s="134"/>
      <c r="K17" s="134"/>
      <c r="L17" s="134"/>
      <c r="M17" s="134"/>
      <c r="N17" s="134"/>
      <c r="O17" s="134"/>
      <c r="P17" s="134"/>
      <c r="Q17" s="134"/>
    </row>
    <row r="18" spans="1:17" ht="16.5" customHeight="1" x14ac:dyDescent="0.25">
      <c r="A18" s="70"/>
      <c r="B18" s="147" t="s">
        <v>186</v>
      </c>
      <c r="C18" s="147"/>
      <c r="D18" s="147"/>
      <c r="E18" s="147"/>
      <c r="F18" s="147"/>
      <c r="G18" s="147"/>
      <c r="H18" s="147"/>
      <c r="I18" s="147"/>
      <c r="J18" s="147"/>
      <c r="K18" s="147"/>
      <c r="L18" s="147"/>
      <c r="M18" s="147"/>
      <c r="N18" s="147"/>
      <c r="O18" s="147"/>
      <c r="P18" s="147"/>
      <c r="Q18" s="147"/>
    </row>
    <row r="19" spans="1:17" ht="28.5" customHeight="1" x14ac:dyDescent="0.25">
      <c r="A19" s="70"/>
      <c r="B19" s="134" t="s">
        <v>62</v>
      </c>
      <c r="C19" s="134"/>
      <c r="D19" s="134"/>
      <c r="E19" s="134"/>
      <c r="F19" s="134"/>
      <c r="G19" s="134"/>
      <c r="H19" s="134"/>
      <c r="I19" s="134"/>
      <c r="J19" s="134"/>
      <c r="K19" s="134"/>
      <c r="L19" s="134"/>
      <c r="M19" s="134"/>
      <c r="N19" s="134"/>
      <c r="O19" s="134"/>
      <c r="P19" s="134"/>
      <c r="Q19" s="134"/>
    </row>
    <row r="20" spans="1:17" ht="33" customHeight="1" x14ac:dyDescent="0.25">
      <c r="A20" s="70"/>
      <c r="B20" s="147" t="s">
        <v>63</v>
      </c>
      <c r="C20" s="147"/>
      <c r="D20" s="147"/>
      <c r="E20" s="147"/>
      <c r="F20" s="147"/>
      <c r="G20" s="147"/>
      <c r="H20" s="147"/>
      <c r="I20" s="147"/>
      <c r="J20" s="147"/>
      <c r="K20" s="147"/>
      <c r="L20" s="147"/>
      <c r="M20" s="147"/>
      <c r="N20" s="147"/>
      <c r="O20" s="147"/>
      <c r="P20" s="147"/>
      <c r="Q20" s="147"/>
    </row>
    <row r="21" spans="1:17" ht="17.25" customHeight="1" x14ac:dyDescent="0.25">
      <c r="A21" s="152"/>
      <c r="B21" s="152"/>
      <c r="C21" s="152"/>
      <c r="D21" s="152"/>
      <c r="E21" s="152"/>
      <c r="F21" s="152"/>
      <c r="G21" s="152"/>
      <c r="H21" s="152"/>
      <c r="I21" s="152"/>
      <c r="J21" s="152"/>
      <c r="K21" s="152"/>
      <c r="L21" s="152"/>
      <c r="M21" s="152"/>
      <c r="N21" s="152"/>
      <c r="O21" s="152"/>
      <c r="P21" s="152"/>
      <c r="Q21" s="152"/>
    </row>
    <row r="22" spans="1:17" ht="18.75" customHeight="1" x14ac:dyDescent="0.25">
      <c r="A22" s="73" t="s">
        <v>61</v>
      </c>
      <c r="B22" s="139" t="s">
        <v>94</v>
      </c>
      <c r="C22" s="139"/>
      <c r="D22" s="139"/>
      <c r="E22" s="139"/>
      <c r="F22" s="139"/>
      <c r="G22" s="139"/>
      <c r="H22" s="139"/>
      <c r="I22" s="139"/>
      <c r="J22" s="139"/>
      <c r="K22" s="139"/>
      <c r="L22" s="139"/>
      <c r="M22" s="139"/>
      <c r="N22" s="139"/>
      <c r="O22" s="139"/>
      <c r="P22" s="139"/>
      <c r="Q22" s="139"/>
    </row>
    <row r="23" spans="1:17" ht="33" customHeight="1" x14ac:dyDescent="0.25">
      <c r="A23" s="36"/>
      <c r="B23" s="134" t="s">
        <v>96</v>
      </c>
      <c r="C23" s="134"/>
      <c r="D23" s="134"/>
      <c r="E23" s="134"/>
      <c r="F23" s="134"/>
      <c r="G23" s="134"/>
      <c r="H23" s="134"/>
      <c r="I23" s="134"/>
      <c r="J23" s="134"/>
      <c r="K23" s="134"/>
      <c r="L23" s="134"/>
      <c r="M23" s="134"/>
      <c r="N23" s="134"/>
      <c r="O23" s="134"/>
      <c r="P23" s="134"/>
      <c r="Q23" s="134"/>
    </row>
    <row r="24" spans="1:17" ht="15.75" customHeight="1" x14ac:dyDescent="0.25">
      <c r="A24" s="36"/>
      <c r="B24" s="134" t="s">
        <v>104</v>
      </c>
      <c r="C24" s="134"/>
      <c r="D24" s="134"/>
      <c r="E24" s="134"/>
      <c r="F24" s="134"/>
      <c r="G24" s="134"/>
      <c r="H24" s="134"/>
      <c r="I24" s="134"/>
      <c r="J24" s="134"/>
      <c r="K24" s="134"/>
      <c r="L24" s="134"/>
      <c r="M24" s="134"/>
      <c r="N24" s="134"/>
      <c r="O24" s="134"/>
      <c r="P24" s="134"/>
      <c r="Q24" s="134"/>
    </row>
    <row r="25" spans="1:17" ht="15.75" customHeight="1" x14ac:dyDescent="0.25">
      <c r="A25" s="36"/>
      <c r="B25" s="134" t="s">
        <v>97</v>
      </c>
      <c r="C25" s="134"/>
      <c r="D25" s="134"/>
      <c r="E25" s="134"/>
      <c r="F25" s="134"/>
      <c r="G25" s="134"/>
      <c r="H25" s="134"/>
      <c r="I25" s="134"/>
      <c r="J25" s="134"/>
      <c r="K25" s="134"/>
      <c r="L25" s="134"/>
      <c r="M25" s="134"/>
      <c r="N25" s="134"/>
      <c r="O25" s="134"/>
      <c r="P25" s="134"/>
      <c r="Q25" s="134"/>
    </row>
    <row r="26" spans="1:17" ht="18" customHeight="1" x14ac:dyDescent="0.25">
      <c r="A26" s="36"/>
      <c r="B26" s="134" t="s">
        <v>98</v>
      </c>
      <c r="C26" s="134"/>
      <c r="D26" s="134"/>
      <c r="E26" s="134"/>
      <c r="F26" s="134"/>
      <c r="G26" s="134"/>
      <c r="H26" s="134"/>
      <c r="I26" s="134"/>
      <c r="J26" s="134"/>
      <c r="K26" s="134"/>
      <c r="L26" s="134"/>
      <c r="M26" s="134"/>
      <c r="N26" s="134"/>
      <c r="O26" s="134"/>
      <c r="P26" s="134"/>
      <c r="Q26" s="134"/>
    </row>
    <row r="27" spans="1:17" ht="15.75" customHeight="1" x14ac:dyDescent="0.25">
      <c r="A27" s="36"/>
      <c r="B27" s="134" t="s">
        <v>99</v>
      </c>
      <c r="C27" s="134"/>
      <c r="D27" s="134"/>
      <c r="E27" s="134"/>
      <c r="F27" s="134"/>
      <c r="G27" s="134"/>
      <c r="H27" s="134"/>
      <c r="I27" s="134"/>
      <c r="J27" s="134"/>
      <c r="K27" s="134"/>
      <c r="L27" s="134"/>
      <c r="M27" s="134"/>
      <c r="N27" s="134"/>
      <c r="O27" s="134"/>
      <c r="P27" s="134"/>
      <c r="Q27" s="134"/>
    </row>
    <row r="28" spans="1:17" ht="15.75" customHeight="1" x14ac:dyDescent="0.25">
      <c r="A28" s="36"/>
      <c r="B28" s="134" t="s">
        <v>100</v>
      </c>
      <c r="C28" s="134"/>
      <c r="D28" s="134"/>
      <c r="E28" s="134"/>
      <c r="F28" s="134"/>
      <c r="G28" s="134"/>
      <c r="H28" s="134"/>
      <c r="I28" s="134"/>
      <c r="J28" s="134"/>
      <c r="K28" s="134"/>
      <c r="L28" s="134"/>
      <c r="M28" s="134"/>
      <c r="N28" s="134"/>
      <c r="O28" s="134"/>
      <c r="P28" s="134"/>
      <c r="Q28" s="134"/>
    </row>
    <row r="29" spans="1:17" ht="15.75" customHeight="1" x14ac:dyDescent="0.25">
      <c r="A29" s="36"/>
      <c r="B29" s="134" t="s">
        <v>101</v>
      </c>
      <c r="C29" s="134"/>
      <c r="D29" s="134"/>
      <c r="E29" s="134"/>
      <c r="F29" s="134"/>
      <c r="G29" s="134"/>
      <c r="H29" s="134"/>
      <c r="I29" s="134"/>
      <c r="J29" s="134"/>
      <c r="K29" s="134"/>
      <c r="L29" s="134"/>
      <c r="M29" s="134"/>
      <c r="N29" s="134"/>
      <c r="O29" s="134"/>
      <c r="P29" s="134"/>
      <c r="Q29" s="134"/>
    </row>
    <row r="30" spans="1:17" ht="15.75" customHeight="1" x14ac:dyDescent="0.25">
      <c r="A30" s="36"/>
      <c r="B30" s="134" t="s">
        <v>103</v>
      </c>
      <c r="C30" s="134"/>
      <c r="D30" s="134"/>
      <c r="E30" s="134"/>
      <c r="F30" s="134"/>
      <c r="G30" s="134"/>
      <c r="H30" s="134"/>
      <c r="I30" s="134"/>
      <c r="J30" s="134"/>
      <c r="K30" s="134"/>
      <c r="L30" s="134"/>
      <c r="M30" s="134"/>
      <c r="N30" s="134"/>
      <c r="O30" s="134"/>
      <c r="P30" s="134"/>
      <c r="Q30" s="134"/>
    </row>
    <row r="31" spans="1:17" ht="15.75" customHeight="1" x14ac:dyDescent="0.25">
      <c r="A31" s="36"/>
      <c r="B31" s="134" t="s">
        <v>102</v>
      </c>
      <c r="C31" s="134"/>
      <c r="D31" s="134"/>
      <c r="E31" s="134"/>
      <c r="F31" s="134"/>
      <c r="G31" s="134"/>
      <c r="H31" s="134"/>
      <c r="I31" s="134"/>
      <c r="J31" s="134"/>
      <c r="K31" s="134"/>
      <c r="L31" s="134"/>
      <c r="M31" s="134"/>
      <c r="N31" s="134"/>
      <c r="O31" s="134"/>
      <c r="P31" s="134"/>
      <c r="Q31" s="134"/>
    </row>
    <row r="32" spans="1:17" ht="30.75" customHeight="1" x14ac:dyDescent="0.25">
      <c r="A32" s="36"/>
      <c r="B32" s="134" t="s">
        <v>161</v>
      </c>
      <c r="C32" s="134"/>
      <c r="D32" s="134"/>
      <c r="E32" s="134"/>
      <c r="F32" s="134"/>
      <c r="G32" s="134"/>
      <c r="H32" s="134"/>
      <c r="I32" s="134"/>
      <c r="J32" s="134"/>
      <c r="K32" s="134"/>
      <c r="L32" s="134"/>
      <c r="M32" s="134"/>
      <c r="N32" s="134"/>
      <c r="O32" s="134"/>
      <c r="P32" s="134"/>
      <c r="Q32" s="134"/>
    </row>
    <row r="33" spans="1:17" ht="13.5" customHeight="1" x14ac:dyDescent="0.25">
      <c r="A33" s="73" t="s">
        <v>95</v>
      </c>
      <c r="B33" s="139" t="s">
        <v>137</v>
      </c>
      <c r="C33" s="139"/>
      <c r="D33" s="139"/>
      <c r="E33" s="139"/>
      <c r="F33" s="139"/>
      <c r="G33" s="139"/>
      <c r="H33" s="139"/>
      <c r="I33" s="139"/>
      <c r="J33" s="139"/>
      <c r="K33" s="139"/>
      <c r="L33" s="139"/>
      <c r="M33" s="139"/>
      <c r="N33" s="139"/>
      <c r="O33" s="139"/>
      <c r="P33" s="139"/>
      <c r="Q33" s="139"/>
    </row>
    <row r="34" spans="1:17" ht="18" customHeight="1" x14ac:dyDescent="0.25">
      <c r="A34" s="72"/>
      <c r="B34" s="136" t="s">
        <v>131</v>
      </c>
      <c r="C34" s="136"/>
      <c r="D34" s="136"/>
      <c r="E34" s="136"/>
      <c r="F34" s="136"/>
      <c r="G34" s="136"/>
      <c r="H34" s="136"/>
      <c r="I34" s="136"/>
      <c r="J34" s="136"/>
      <c r="K34" s="136"/>
      <c r="L34" s="136"/>
      <c r="M34" s="136"/>
      <c r="N34" s="136"/>
      <c r="O34" s="136" t="s">
        <v>187</v>
      </c>
      <c r="P34" s="136"/>
      <c r="Q34" s="136"/>
    </row>
    <row r="35" spans="1:17" ht="18" customHeight="1" x14ac:dyDescent="0.25">
      <c r="A35" s="10"/>
      <c r="B35" s="134" t="s">
        <v>111</v>
      </c>
      <c r="C35" s="134"/>
      <c r="D35" s="134"/>
      <c r="E35" s="134"/>
      <c r="F35" s="134"/>
      <c r="G35" s="134"/>
      <c r="H35" s="134"/>
      <c r="I35" s="134"/>
      <c r="J35" s="134"/>
      <c r="K35" s="134"/>
      <c r="L35" s="134"/>
      <c r="M35" s="134"/>
      <c r="N35" s="134"/>
      <c r="O35" s="137">
        <v>1.1000000000000001</v>
      </c>
      <c r="P35" s="137"/>
      <c r="Q35" s="137"/>
    </row>
    <row r="36" spans="1:17" ht="18" customHeight="1" x14ac:dyDescent="0.25">
      <c r="A36" s="10"/>
      <c r="B36" s="134" t="s">
        <v>105</v>
      </c>
      <c r="C36" s="134"/>
      <c r="D36" s="134"/>
      <c r="E36" s="134"/>
      <c r="F36" s="134"/>
      <c r="G36" s="134"/>
      <c r="H36" s="134"/>
      <c r="I36" s="134"/>
      <c r="J36" s="134"/>
      <c r="K36" s="134"/>
      <c r="L36" s="134"/>
      <c r="M36" s="134"/>
      <c r="N36" s="134"/>
      <c r="O36" s="137">
        <v>1.3</v>
      </c>
      <c r="P36" s="137"/>
      <c r="Q36" s="137"/>
    </row>
    <row r="37" spans="1:17" ht="18" customHeight="1" x14ac:dyDescent="0.25">
      <c r="A37" s="10"/>
      <c r="B37" s="134" t="s">
        <v>106</v>
      </c>
      <c r="C37" s="134"/>
      <c r="D37" s="134"/>
      <c r="E37" s="134"/>
      <c r="F37" s="134"/>
      <c r="G37" s="134"/>
      <c r="H37" s="134"/>
      <c r="I37" s="134"/>
      <c r="J37" s="134"/>
      <c r="K37" s="134"/>
      <c r="L37" s="134"/>
      <c r="M37" s="134"/>
      <c r="N37" s="134"/>
      <c r="O37" s="137">
        <v>1.6</v>
      </c>
      <c r="P37" s="137"/>
      <c r="Q37" s="137"/>
    </row>
    <row r="38" spans="1:17" ht="18" customHeight="1" x14ac:dyDescent="0.25">
      <c r="A38" s="10"/>
      <c r="B38" s="134" t="s">
        <v>107</v>
      </c>
      <c r="C38" s="134"/>
      <c r="D38" s="134"/>
      <c r="E38" s="134"/>
      <c r="F38" s="134"/>
      <c r="G38" s="134"/>
      <c r="H38" s="134"/>
      <c r="I38" s="134"/>
      <c r="J38" s="134"/>
      <c r="K38" s="134"/>
      <c r="L38" s="134"/>
      <c r="M38" s="134"/>
      <c r="N38" s="134"/>
      <c r="O38" s="137">
        <v>1.6</v>
      </c>
      <c r="P38" s="137"/>
      <c r="Q38" s="137"/>
    </row>
    <row r="39" spans="1:17" ht="18" customHeight="1" x14ac:dyDescent="0.25">
      <c r="A39" s="10"/>
      <c r="B39" s="134" t="s">
        <v>188</v>
      </c>
      <c r="C39" s="134"/>
      <c r="D39" s="134"/>
      <c r="E39" s="134"/>
      <c r="F39" s="134"/>
      <c r="G39" s="134"/>
      <c r="H39" s="134"/>
      <c r="I39" s="134"/>
      <c r="J39" s="134"/>
      <c r="K39" s="134"/>
      <c r="L39" s="134"/>
      <c r="M39" s="134"/>
      <c r="N39" s="134"/>
      <c r="O39" s="137">
        <v>1.6</v>
      </c>
      <c r="P39" s="137"/>
      <c r="Q39" s="137"/>
    </row>
    <row r="40" spans="1:17" ht="18" customHeight="1" x14ac:dyDescent="0.25">
      <c r="A40" s="10"/>
      <c r="B40" s="134" t="s">
        <v>108</v>
      </c>
      <c r="C40" s="134"/>
      <c r="D40" s="134"/>
      <c r="E40" s="134"/>
      <c r="F40" s="134"/>
      <c r="G40" s="134"/>
      <c r="H40" s="134"/>
      <c r="I40" s="134"/>
      <c r="J40" s="134"/>
      <c r="K40" s="134"/>
      <c r="L40" s="134"/>
      <c r="M40" s="134"/>
      <c r="N40" s="134"/>
      <c r="O40" s="137">
        <v>2</v>
      </c>
      <c r="P40" s="137"/>
      <c r="Q40" s="137"/>
    </row>
    <row r="41" spans="1:17" ht="18" customHeight="1" x14ac:dyDescent="0.25">
      <c r="A41" s="10"/>
      <c r="B41" s="134" t="s">
        <v>109</v>
      </c>
      <c r="C41" s="134"/>
      <c r="D41" s="134"/>
      <c r="E41" s="134"/>
      <c r="F41" s="134"/>
      <c r="G41" s="134"/>
      <c r="H41" s="134"/>
      <c r="I41" s="134"/>
      <c r="J41" s="134"/>
      <c r="K41" s="134"/>
      <c r="L41" s="134"/>
      <c r="M41" s="134"/>
      <c r="N41" s="134"/>
      <c r="O41" s="137">
        <v>1.4</v>
      </c>
      <c r="P41" s="137"/>
      <c r="Q41" s="137"/>
    </row>
    <row r="42" spans="1:17" ht="17.25" customHeight="1" x14ac:dyDescent="0.25">
      <c r="A42" s="36"/>
      <c r="B42" s="134" t="s">
        <v>110</v>
      </c>
      <c r="C42" s="134"/>
      <c r="D42" s="134"/>
      <c r="E42" s="134"/>
      <c r="F42" s="134"/>
      <c r="G42" s="134"/>
      <c r="H42" s="134"/>
      <c r="I42" s="134"/>
      <c r="J42" s="134"/>
      <c r="K42" s="134"/>
      <c r="L42" s="134"/>
      <c r="M42" s="134"/>
      <c r="N42" s="134"/>
      <c r="O42" s="137">
        <v>2.4</v>
      </c>
      <c r="P42" s="137"/>
      <c r="Q42" s="137"/>
    </row>
    <row r="43" spans="1:17" ht="41.25" customHeight="1" x14ac:dyDescent="0.25">
      <c r="A43" s="36"/>
      <c r="B43" s="134" t="s">
        <v>93</v>
      </c>
      <c r="C43" s="134"/>
      <c r="D43" s="134"/>
      <c r="E43" s="134"/>
      <c r="F43" s="134"/>
      <c r="G43" s="134"/>
      <c r="H43" s="134"/>
      <c r="I43" s="134"/>
      <c r="J43" s="134"/>
      <c r="K43" s="134"/>
      <c r="L43" s="134"/>
      <c r="M43" s="134"/>
      <c r="N43" s="134"/>
      <c r="O43" s="134"/>
      <c r="P43" s="134"/>
      <c r="Q43" s="134"/>
    </row>
    <row r="44" spans="1:17" ht="43.5" customHeight="1" x14ac:dyDescent="0.25">
      <c r="A44" s="36"/>
      <c r="B44" s="150" t="s">
        <v>138</v>
      </c>
      <c r="C44" s="150"/>
      <c r="D44" s="150"/>
      <c r="E44" s="150"/>
      <c r="F44" s="150"/>
      <c r="G44" s="150"/>
      <c r="H44" s="150"/>
      <c r="I44" s="150"/>
      <c r="J44" s="150"/>
      <c r="K44" s="150"/>
      <c r="L44" s="150"/>
      <c r="M44" s="150"/>
      <c r="N44" s="150"/>
      <c r="O44" s="150"/>
      <c r="P44" s="150"/>
      <c r="Q44" s="150"/>
    </row>
    <row r="45" spans="1:17" ht="16.5" customHeight="1" x14ac:dyDescent="0.25">
      <c r="A45" s="36"/>
      <c r="B45" s="151"/>
      <c r="C45" s="151"/>
      <c r="D45" s="151"/>
      <c r="E45" s="151"/>
      <c r="F45" s="151"/>
      <c r="G45" s="151"/>
      <c r="H45" s="151"/>
      <c r="I45" s="151"/>
      <c r="J45" s="151"/>
      <c r="K45" s="151"/>
      <c r="L45" s="151"/>
      <c r="M45" s="151"/>
      <c r="N45" s="151"/>
      <c r="O45" s="151"/>
      <c r="P45" s="151"/>
      <c r="Q45" s="151"/>
    </row>
    <row r="46" spans="1:17" ht="44.25" customHeight="1" x14ac:dyDescent="0.25">
      <c r="A46" s="36"/>
      <c r="B46" s="134" t="s">
        <v>189</v>
      </c>
      <c r="C46" s="134"/>
      <c r="D46" s="134"/>
      <c r="E46" s="134"/>
      <c r="F46" s="134"/>
      <c r="G46" s="134"/>
      <c r="H46" s="134"/>
      <c r="I46" s="134"/>
      <c r="J46" s="134"/>
      <c r="K46" s="134"/>
      <c r="L46" s="134"/>
      <c r="M46" s="134"/>
      <c r="N46" s="134"/>
      <c r="O46" s="134"/>
      <c r="P46" s="134"/>
      <c r="Q46" s="134"/>
    </row>
    <row r="47" spans="1:17" ht="19.5" customHeight="1" x14ac:dyDescent="0.25">
      <c r="A47" s="36"/>
      <c r="B47" s="137"/>
      <c r="C47" s="137"/>
      <c r="D47" s="137"/>
      <c r="E47" s="137"/>
      <c r="F47" s="137"/>
      <c r="G47" s="137"/>
      <c r="H47" s="137"/>
      <c r="I47" s="137"/>
      <c r="J47" s="137"/>
      <c r="K47" s="137"/>
      <c r="L47" s="137"/>
      <c r="M47" s="137"/>
      <c r="N47" s="137"/>
      <c r="O47" s="137"/>
      <c r="P47" s="137"/>
      <c r="Q47" s="137"/>
    </row>
    <row r="48" spans="1:17" ht="18.75" customHeight="1" x14ac:dyDescent="0.25">
      <c r="A48" s="73" t="s">
        <v>136</v>
      </c>
      <c r="B48" s="139" t="s">
        <v>176</v>
      </c>
      <c r="C48" s="139"/>
      <c r="D48" s="139"/>
      <c r="E48" s="139"/>
      <c r="F48" s="139"/>
      <c r="G48" s="139"/>
      <c r="H48" s="139"/>
      <c r="I48" s="139"/>
      <c r="J48" s="139"/>
      <c r="K48" s="139"/>
      <c r="L48" s="139"/>
      <c r="M48" s="139"/>
      <c r="N48" s="139"/>
      <c r="O48" s="139"/>
      <c r="P48" s="139"/>
      <c r="Q48" s="139"/>
    </row>
    <row r="49" spans="1:17" ht="31.5" customHeight="1" x14ac:dyDescent="0.25">
      <c r="A49" s="10"/>
      <c r="B49" s="134" t="s">
        <v>177</v>
      </c>
      <c r="C49" s="134"/>
      <c r="D49" s="134"/>
      <c r="E49" s="134"/>
      <c r="F49" s="134"/>
      <c r="G49" s="134"/>
      <c r="H49" s="134"/>
      <c r="I49" s="134"/>
      <c r="J49" s="134"/>
      <c r="K49" s="134"/>
      <c r="L49" s="134"/>
      <c r="M49" s="134"/>
      <c r="N49" s="134"/>
      <c r="O49" s="134"/>
      <c r="P49" s="134"/>
      <c r="Q49" s="134"/>
    </row>
    <row r="50" spans="1:17" ht="16.5" customHeight="1" x14ac:dyDescent="0.25">
      <c r="A50" s="10"/>
      <c r="B50" s="134" t="s">
        <v>178</v>
      </c>
      <c r="C50" s="134"/>
      <c r="D50" s="134"/>
      <c r="E50" s="134"/>
      <c r="F50" s="134"/>
      <c r="G50" s="134"/>
      <c r="H50" s="134"/>
      <c r="I50" s="134"/>
      <c r="J50" s="134"/>
      <c r="K50" s="134"/>
      <c r="L50" s="134"/>
      <c r="M50" s="134"/>
      <c r="N50" s="134"/>
      <c r="O50" s="134"/>
      <c r="P50" s="134"/>
      <c r="Q50" s="134"/>
    </row>
    <row r="51" spans="1:17" ht="19.5" customHeight="1" x14ac:dyDescent="0.25">
      <c r="A51" s="36"/>
      <c r="B51" s="134" t="s">
        <v>179</v>
      </c>
      <c r="C51" s="134"/>
      <c r="D51" s="134"/>
      <c r="E51" s="134"/>
      <c r="F51" s="134"/>
      <c r="G51" s="134"/>
      <c r="H51" s="134"/>
      <c r="I51" s="134"/>
      <c r="J51" s="134"/>
      <c r="K51" s="134"/>
      <c r="L51" s="134"/>
      <c r="M51" s="134"/>
      <c r="N51" s="134"/>
      <c r="O51" s="134"/>
      <c r="P51" s="134"/>
      <c r="Q51" s="134"/>
    </row>
    <row r="52" spans="1:17" ht="19.5" customHeight="1" x14ac:dyDescent="0.25">
      <c r="A52" s="36"/>
      <c r="B52" s="134" t="s">
        <v>180</v>
      </c>
      <c r="C52" s="134"/>
      <c r="D52" s="134"/>
      <c r="E52" s="134"/>
      <c r="F52" s="134"/>
      <c r="G52" s="134"/>
      <c r="H52" s="134"/>
      <c r="I52" s="134"/>
      <c r="J52" s="134"/>
      <c r="K52" s="134"/>
      <c r="L52" s="134"/>
      <c r="M52" s="134"/>
      <c r="N52" s="134"/>
      <c r="O52" s="134"/>
      <c r="P52" s="134"/>
      <c r="Q52" s="134"/>
    </row>
    <row r="53" spans="1:17" ht="19.5" customHeight="1" x14ac:dyDescent="0.25">
      <c r="A53" s="36"/>
      <c r="B53" s="134" t="s">
        <v>236</v>
      </c>
      <c r="C53" s="134"/>
      <c r="D53" s="134"/>
      <c r="E53" s="134"/>
      <c r="F53" s="134"/>
      <c r="G53" s="134"/>
      <c r="H53" s="134"/>
      <c r="I53" s="134"/>
      <c r="J53" s="134"/>
      <c r="K53" s="134"/>
      <c r="L53" s="134"/>
      <c r="M53" s="134"/>
      <c r="N53" s="134"/>
      <c r="O53" s="134"/>
      <c r="P53" s="134"/>
      <c r="Q53" s="134"/>
    </row>
    <row r="54" spans="1:17" ht="19.5" customHeight="1" x14ac:dyDescent="0.25">
      <c r="A54" s="36"/>
      <c r="B54" s="137"/>
      <c r="C54" s="137"/>
      <c r="D54" s="137"/>
      <c r="E54" s="137"/>
      <c r="F54" s="137"/>
      <c r="G54" s="137"/>
      <c r="H54" s="137"/>
      <c r="I54" s="137"/>
      <c r="J54" s="137"/>
      <c r="K54" s="137"/>
      <c r="L54" s="137"/>
      <c r="M54" s="137"/>
      <c r="N54" s="137"/>
      <c r="O54" s="137"/>
      <c r="P54" s="137"/>
      <c r="Q54" s="137"/>
    </row>
    <row r="55" spans="1:17" ht="18.75" customHeight="1" x14ac:dyDescent="0.25">
      <c r="A55" s="73" t="s">
        <v>140</v>
      </c>
      <c r="B55" s="139" t="s">
        <v>143</v>
      </c>
      <c r="C55" s="139"/>
      <c r="D55" s="139"/>
      <c r="E55" s="139"/>
      <c r="F55" s="139"/>
      <c r="G55" s="139"/>
      <c r="H55" s="139"/>
      <c r="I55" s="139"/>
      <c r="J55" s="139"/>
      <c r="K55" s="139"/>
      <c r="L55" s="139"/>
      <c r="M55" s="139"/>
      <c r="N55" s="139"/>
      <c r="O55" s="139"/>
      <c r="P55" s="139"/>
      <c r="Q55" s="139"/>
    </row>
    <row r="56" spans="1:17" ht="20.25" customHeight="1" x14ac:dyDescent="0.25">
      <c r="A56" s="36"/>
      <c r="B56" s="135" t="s">
        <v>116</v>
      </c>
      <c r="C56" s="135"/>
      <c r="D56" s="135"/>
      <c r="E56" s="135"/>
      <c r="F56" s="135"/>
      <c r="G56" s="135"/>
      <c r="H56" s="135"/>
      <c r="I56" s="135"/>
      <c r="J56" s="135"/>
      <c r="K56" s="135"/>
      <c r="L56" s="135"/>
      <c r="M56" s="135"/>
      <c r="N56" s="135"/>
      <c r="O56" s="141" t="s">
        <v>190</v>
      </c>
      <c r="P56" s="141"/>
      <c r="Q56" s="141"/>
    </row>
    <row r="57" spans="1:17" ht="20.25" customHeight="1" x14ac:dyDescent="0.25">
      <c r="A57" s="36"/>
      <c r="B57" s="135" t="s">
        <v>132</v>
      </c>
      <c r="C57" s="135"/>
      <c r="D57" s="135"/>
      <c r="E57" s="135"/>
      <c r="F57" s="135"/>
      <c r="G57" s="135"/>
      <c r="H57" s="135"/>
      <c r="I57" s="135"/>
      <c r="J57" s="135"/>
      <c r="K57" s="135"/>
      <c r="L57" s="135"/>
      <c r="M57" s="135"/>
      <c r="N57" s="135"/>
      <c r="O57" s="135"/>
      <c r="P57" s="135"/>
      <c r="Q57" s="135"/>
    </row>
    <row r="58" spans="1:17" ht="20.25" customHeight="1" x14ac:dyDescent="0.25">
      <c r="A58" s="36"/>
      <c r="B58" s="134" t="s">
        <v>107</v>
      </c>
      <c r="C58" s="134"/>
      <c r="D58" s="134"/>
      <c r="E58" s="134"/>
      <c r="F58" s="134"/>
      <c r="G58" s="134"/>
      <c r="H58" s="134"/>
      <c r="I58" s="134"/>
      <c r="J58" s="134"/>
      <c r="K58" s="134"/>
      <c r="L58" s="134"/>
      <c r="M58" s="134"/>
      <c r="N58" s="134"/>
      <c r="O58" s="137" t="s">
        <v>112</v>
      </c>
      <c r="P58" s="137"/>
      <c r="Q58" s="137"/>
    </row>
    <row r="59" spans="1:17" ht="28.5" customHeight="1" x14ac:dyDescent="0.25">
      <c r="A59" s="36"/>
      <c r="B59" s="134" t="s">
        <v>113</v>
      </c>
      <c r="C59" s="134"/>
      <c r="D59" s="134"/>
      <c r="E59" s="134"/>
      <c r="F59" s="134"/>
      <c r="G59" s="134"/>
      <c r="H59" s="134"/>
      <c r="I59" s="134"/>
      <c r="J59" s="134"/>
      <c r="K59" s="134"/>
      <c r="L59" s="134"/>
      <c r="M59" s="134"/>
      <c r="N59" s="134"/>
      <c r="O59" s="137" t="s">
        <v>114</v>
      </c>
      <c r="P59" s="137"/>
      <c r="Q59" s="137"/>
    </row>
    <row r="60" spans="1:17" ht="21.75" customHeight="1" x14ac:dyDescent="0.25">
      <c r="A60" s="36"/>
      <c r="B60" s="134" t="s">
        <v>134</v>
      </c>
      <c r="C60" s="134"/>
      <c r="D60" s="134"/>
      <c r="E60" s="134"/>
      <c r="F60" s="134"/>
      <c r="G60" s="134"/>
      <c r="H60" s="134"/>
      <c r="I60" s="134"/>
      <c r="J60" s="134"/>
      <c r="K60" s="134"/>
      <c r="L60" s="134"/>
      <c r="M60" s="134"/>
      <c r="N60" s="134"/>
      <c r="O60" s="137" t="s">
        <v>115</v>
      </c>
      <c r="P60" s="137"/>
      <c r="Q60" s="137"/>
    </row>
    <row r="61" spans="1:17" ht="19.5" customHeight="1" x14ac:dyDescent="0.25">
      <c r="A61" s="36"/>
      <c r="B61" s="134" t="s">
        <v>135</v>
      </c>
      <c r="C61" s="134"/>
      <c r="D61" s="134"/>
      <c r="E61" s="134"/>
      <c r="F61" s="134"/>
      <c r="G61" s="134"/>
      <c r="H61" s="134"/>
      <c r="I61" s="134"/>
      <c r="J61" s="134"/>
      <c r="K61" s="134"/>
      <c r="L61" s="134"/>
      <c r="M61" s="134"/>
      <c r="N61" s="27"/>
      <c r="O61" s="137"/>
      <c r="P61" s="137"/>
      <c r="Q61" s="137"/>
    </row>
    <row r="62" spans="1:17" ht="17.25" customHeight="1" x14ac:dyDescent="0.25">
      <c r="A62" s="36"/>
      <c r="B62" s="134" t="s">
        <v>133</v>
      </c>
      <c r="C62" s="134"/>
      <c r="D62" s="134"/>
      <c r="E62" s="134"/>
      <c r="F62" s="134"/>
      <c r="G62" s="134"/>
      <c r="H62" s="134"/>
      <c r="I62" s="134"/>
      <c r="J62" s="134"/>
      <c r="K62" s="134"/>
      <c r="L62" s="134"/>
      <c r="M62" s="134"/>
      <c r="N62" s="134"/>
      <c r="O62" s="137" t="s">
        <v>112</v>
      </c>
      <c r="P62" s="137"/>
      <c r="Q62" s="137"/>
    </row>
    <row r="63" spans="1:17" ht="33.75" customHeight="1" x14ac:dyDescent="0.25">
      <c r="A63" s="36"/>
      <c r="B63" s="135" t="s">
        <v>139</v>
      </c>
      <c r="C63" s="135"/>
      <c r="D63" s="135"/>
      <c r="E63" s="135"/>
      <c r="F63" s="135"/>
      <c r="G63" s="135"/>
      <c r="H63" s="135"/>
      <c r="I63" s="135"/>
      <c r="J63" s="135"/>
      <c r="K63" s="135"/>
      <c r="L63" s="135"/>
      <c r="M63" s="135"/>
      <c r="N63" s="135"/>
      <c r="O63" s="135"/>
      <c r="P63" s="135"/>
      <c r="Q63" s="135"/>
    </row>
    <row r="64" spans="1:17" ht="16.5" customHeight="1" x14ac:dyDescent="0.25">
      <c r="A64" s="36"/>
      <c r="B64" s="141"/>
      <c r="C64" s="141"/>
      <c r="D64" s="141"/>
      <c r="E64" s="141"/>
      <c r="F64" s="141"/>
      <c r="G64" s="141"/>
      <c r="H64" s="141"/>
      <c r="I64" s="141"/>
      <c r="J64" s="141"/>
      <c r="K64" s="141"/>
      <c r="L64" s="141"/>
      <c r="M64" s="141"/>
      <c r="N64" s="141"/>
      <c r="O64" s="141"/>
      <c r="P64" s="141"/>
      <c r="Q64" s="141"/>
    </row>
    <row r="65" spans="1:17" ht="18" customHeight="1" x14ac:dyDescent="0.25">
      <c r="A65" s="73" t="s">
        <v>142</v>
      </c>
      <c r="B65" s="139" t="s">
        <v>144</v>
      </c>
      <c r="C65" s="139"/>
      <c r="D65" s="139"/>
      <c r="E65" s="139"/>
      <c r="F65" s="139"/>
      <c r="G65" s="139"/>
      <c r="H65" s="139"/>
      <c r="I65" s="139"/>
      <c r="J65" s="139"/>
      <c r="K65" s="139"/>
      <c r="L65" s="139"/>
      <c r="M65" s="139"/>
      <c r="N65" s="139"/>
      <c r="O65" s="139"/>
      <c r="P65" s="139"/>
      <c r="Q65" s="139"/>
    </row>
    <row r="66" spans="1:17" ht="20.25" customHeight="1" x14ac:dyDescent="0.25">
      <c r="A66" s="36"/>
      <c r="B66" s="138" t="s">
        <v>117</v>
      </c>
      <c r="C66" s="138"/>
      <c r="D66" s="138"/>
      <c r="E66" s="138"/>
      <c r="F66" s="138"/>
      <c r="G66" s="138"/>
      <c r="H66" s="138"/>
      <c r="I66" s="138"/>
      <c r="J66" s="138"/>
      <c r="K66" s="138"/>
      <c r="L66" s="138"/>
      <c r="M66" s="138"/>
      <c r="N66" s="138"/>
      <c r="O66" s="140" t="s">
        <v>118</v>
      </c>
      <c r="P66" s="140"/>
      <c r="Q66" s="140"/>
    </row>
    <row r="67" spans="1:17" ht="20.25" customHeight="1" x14ac:dyDescent="0.25">
      <c r="A67" s="36"/>
      <c r="B67" s="134" t="s">
        <v>119</v>
      </c>
      <c r="C67" s="134"/>
      <c r="D67" s="134"/>
      <c r="E67" s="134"/>
      <c r="F67" s="134"/>
      <c r="G67" s="134"/>
      <c r="H67" s="134"/>
      <c r="I67" s="134"/>
      <c r="J67" s="134"/>
      <c r="K67" s="134"/>
      <c r="L67" s="134"/>
      <c r="M67" s="134"/>
      <c r="N67" s="134"/>
      <c r="O67" s="137">
        <v>30</v>
      </c>
      <c r="P67" s="137"/>
      <c r="Q67" s="137"/>
    </row>
    <row r="68" spans="1:17" ht="20.25" customHeight="1" x14ac:dyDescent="0.25">
      <c r="A68" s="36"/>
      <c r="B68" s="134" t="s">
        <v>121</v>
      </c>
      <c r="C68" s="134"/>
      <c r="D68" s="134"/>
      <c r="E68" s="134"/>
      <c r="F68" s="134"/>
      <c r="G68" s="134"/>
      <c r="H68" s="134"/>
      <c r="I68" s="134"/>
      <c r="J68" s="134"/>
      <c r="K68" s="134"/>
      <c r="L68" s="134"/>
      <c r="M68" s="134"/>
      <c r="N68" s="134"/>
      <c r="O68" s="137">
        <v>30</v>
      </c>
      <c r="P68" s="137"/>
      <c r="Q68" s="137"/>
    </row>
    <row r="69" spans="1:17" ht="20.25" customHeight="1" x14ac:dyDescent="0.25">
      <c r="A69" s="36"/>
      <c r="B69" s="134" t="s">
        <v>122</v>
      </c>
      <c r="C69" s="134"/>
      <c r="D69" s="134"/>
      <c r="E69" s="134"/>
      <c r="F69" s="134"/>
      <c r="G69" s="134"/>
      <c r="H69" s="134"/>
      <c r="I69" s="134"/>
      <c r="J69" s="134"/>
      <c r="K69" s="134"/>
      <c r="L69" s="134"/>
      <c r="M69" s="134"/>
      <c r="N69" s="134"/>
      <c r="O69" s="137" t="s">
        <v>269</v>
      </c>
      <c r="P69" s="137"/>
      <c r="Q69" s="137"/>
    </row>
    <row r="70" spans="1:17" ht="17.25" customHeight="1" x14ac:dyDescent="0.25">
      <c r="A70" s="36"/>
      <c r="B70" s="134" t="s">
        <v>123</v>
      </c>
      <c r="C70" s="134"/>
      <c r="D70" s="134"/>
      <c r="E70" s="134"/>
      <c r="F70" s="134"/>
      <c r="G70" s="134"/>
      <c r="H70" s="134"/>
      <c r="I70" s="134"/>
      <c r="J70" s="134"/>
      <c r="K70" s="134"/>
      <c r="L70" s="134"/>
      <c r="M70" s="134"/>
      <c r="N70" s="134"/>
      <c r="O70" s="137" t="s">
        <v>270</v>
      </c>
      <c r="P70" s="137"/>
      <c r="Q70" s="137"/>
    </row>
    <row r="71" spans="1:17" ht="35.25" customHeight="1" x14ac:dyDescent="0.25">
      <c r="A71" s="36"/>
      <c r="B71" s="138" t="s">
        <v>141</v>
      </c>
      <c r="C71" s="138"/>
      <c r="D71" s="138"/>
      <c r="E71" s="138"/>
      <c r="F71" s="138"/>
      <c r="G71" s="138"/>
      <c r="H71" s="138"/>
      <c r="I71" s="138"/>
      <c r="J71" s="138"/>
      <c r="K71" s="138"/>
      <c r="L71" s="138"/>
      <c r="M71" s="138"/>
      <c r="N71" s="138"/>
      <c r="O71" s="138"/>
      <c r="P71" s="138"/>
      <c r="Q71" s="138"/>
    </row>
    <row r="72" spans="1:17" ht="21" customHeight="1" x14ac:dyDescent="0.25">
      <c r="A72" s="36"/>
      <c r="B72" s="140" t="s">
        <v>271</v>
      </c>
      <c r="C72" s="140"/>
      <c r="D72" s="140"/>
      <c r="E72" s="140"/>
      <c r="F72" s="140"/>
      <c r="G72" s="140"/>
      <c r="H72" s="140"/>
      <c r="I72" s="140"/>
      <c r="J72" s="140"/>
      <c r="K72" s="140"/>
      <c r="L72" s="140"/>
      <c r="M72" s="140"/>
      <c r="N72" s="140"/>
      <c r="O72" s="140"/>
      <c r="P72" s="140"/>
      <c r="Q72" s="140"/>
    </row>
    <row r="73" spans="1:17" ht="18" customHeight="1" x14ac:dyDescent="0.25">
      <c r="A73" s="36"/>
      <c r="B73" s="140"/>
      <c r="C73" s="140"/>
      <c r="D73" s="140"/>
      <c r="E73" s="140"/>
      <c r="F73" s="140"/>
      <c r="G73" s="140"/>
      <c r="H73" s="140"/>
      <c r="I73" s="140"/>
      <c r="J73" s="140"/>
      <c r="K73" s="140"/>
      <c r="L73" s="140"/>
      <c r="M73" s="140"/>
      <c r="N73" s="140"/>
      <c r="O73" s="140"/>
      <c r="P73" s="140"/>
      <c r="Q73" s="140"/>
    </row>
    <row r="74" spans="1:17" ht="53.25" customHeight="1" x14ac:dyDescent="0.25">
      <c r="A74" s="73" t="s">
        <v>164</v>
      </c>
      <c r="B74" s="139" t="s">
        <v>162</v>
      </c>
      <c r="C74" s="139"/>
      <c r="D74" s="139"/>
      <c r="E74" s="139"/>
      <c r="F74" s="139"/>
      <c r="G74" s="139"/>
      <c r="H74" s="139"/>
      <c r="I74" s="139"/>
      <c r="J74" s="139"/>
      <c r="K74" s="139"/>
      <c r="L74" s="139"/>
      <c r="M74" s="139"/>
      <c r="N74" s="139"/>
      <c r="O74" s="139"/>
      <c r="P74" s="139"/>
      <c r="Q74" s="139"/>
    </row>
    <row r="75" spans="1:17" ht="30" customHeight="1" x14ac:dyDescent="0.25">
      <c r="A75" s="36"/>
      <c r="B75" s="134" t="s">
        <v>163</v>
      </c>
      <c r="C75" s="134"/>
      <c r="D75" s="134"/>
      <c r="E75" s="134"/>
      <c r="F75" s="134"/>
      <c r="G75" s="134"/>
      <c r="H75" s="134"/>
      <c r="I75" s="134"/>
      <c r="J75" s="134"/>
      <c r="K75" s="134"/>
      <c r="L75" s="134"/>
      <c r="M75" s="134"/>
      <c r="N75" s="134"/>
      <c r="O75" s="134"/>
      <c r="P75" s="134"/>
      <c r="Q75" s="134"/>
    </row>
    <row r="76" spans="1:17" ht="30" customHeight="1" x14ac:dyDescent="0.25">
      <c r="A76" s="36"/>
      <c r="B76" s="134" t="s">
        <v>165</v>
      </c>
      <c r="C76" s="134"/>
      <c r="D76" s="134"/>
      <c r="E76" s="134"/>
      <c r="F76" s="134"/>
      <c r="G76" s="134"/>
      <c r="H76" s="134"/>
      <c r="I76" s="134"/>
      <c r="J76" s="134"/>
      <c r="K76" s="134"/>
      <c r="L76" s="134"/>
      <c r="M76" s="134"/>
      <c r="N76" s="134"/>
      <c r="O76" s="134"/>
      <c r="P76" s="134"/>
      <c r="Q76" s="134"/>
    </row>
    <row r="77" spans="1:17" ht="57" customHeight="1" x14ac:dyDescent="0.25">
      <c r="A77" s="36"/>
      <c r="B77" s="134" t="s">
        <v>166</v>
      </c>
      <c r="C77" s="134"/>
      <c r="D77" s="134"/>
      <c r="E77" s="134"/>
      <c r="F77" s="134"/>
      <c r="G77" s="134"/>
      <c r="H77" s="134"/>
      <c r="I77" s="134"/>
      <c r="J77" s="134"/>
      <c r="K77" s="134"/>
      <c r="L77" s="134"/>
      <c r="M77" s="134"/>
      <c r="N77" s="134"/>
      <c r="O77" s="134"/>
      <c r="P77" s="134"/>
      <c r="Q77" s="134"/>
    </row>
    <row r="78" spans="1:17" ht="33.75" customHeight="1" x14ac:dyDescent="0.25">
      <c r="A78" s="36"/>
      <c r="B78" s="134" t="s">
        <v>167</v>
      </c>
      <c r="C78" s="134"/>
      <c r="D78" s="134"/>
      <c r="E78" s="134"/>
      <c r="F78" s="134"/>
      <c r="G78" s="134"/>
      <c r="H78" s="134"/>
      <c r="I78" s="134"/>
      <c r="J78" s="134"/>
      <c r="K78" s="134"/>
      <c r="L78" s="134"/>
      <c r="M78" s="134"/>
      <c r="N78" s="134"/>
      <c r="O78" s="134"/>
      <c r="P78" s="134"/>
      <c r="Q78" s="134"/>
    </row>
    <row r="79" spans="1:17" ht="33.75" customHeight="1" x14ac:dyDescent="0.25">
      <c r="A79" s="36"/>
      <c r="B79" s="134" t="s">
        <v>168</v>
      </c>
      <c r="C79" s="134"/>
      <c r="D79" s="134"/>
      <c r="E79" s="134"/>
      <c r="F79" s="134"/>
      <c r="G79" s="134"/>
      <c r="H79" s="134"/>
      <c r="I79" s="134"/>
      <c r="J79" s="134"/>
      <c r="K79" s="134"/>
      <c r="L79" s="134"/>
      <c r="M79" s="134"/>
      <c r="N79" s="134"/>
      <c r="O79" s="134"/>
      <c r="P79" s="134"/>
      <c r="Q79" s="134"/>
    </row>
    <row r="80" spans="1:17" ht="21" customHeight="1" x14ac:dyDescent="0.25">
      <c r="A80" s="36"/>
      <c r="B80" s="134" t="s">
        <v>169</v>
      </c>
      <c r="C80" s="134"/>
      <c r="D80" s="134"/>
      <c r="E80" s="134"/>
      <c r="F80" s="134"/>
      <c r="G80" s="134"/>
      <c r="H80" s="134"/>
      <c r="I80" s="134"/>
      <c r="J80" s="134"/>
      <c r="K80" s="134"/>
      <c r="L80" s="134"/>
      <c r="M80" s="134"/>
      <c r="N80" s="134"/>
      <c r="O80" s="134"/>
      <c r="P80" s="134"/>
      <c r="Q80" s="134"/>
    </row>
    <row r="81" spans="1:17" ht="31.5" customHeight="1" x14ac:dyDescent="0.25">
      <c r="A81" s="36"/>
      <c r="B81" s="134" t="s">
        <v>170</v>
      </c>
      <c r="C81" s="134"/>
      <c r="D81" s="134"/>
      <c r="E81" s="134"/>
      <c r="F81" s="134"/>
      <c r="G81" s="134"/>
      <c r="H81" s="134"/>
      <c r="I81" s="134"/>
      <c r="J81" s="134"/>
      <c r="K81" s="134"/>
      <c r="L81" s="134"/>
      <c r="M81" s="134"/>
      <c r="N81" s="134"/>
      <c r="O81" s="134"/>
      <c r="P81" s="134"/>
      <c r="Q81" s="134"/>
    </row>
    <row r="82" spans="1:17" ht="18.75" customHeight="1" x14ac:dyDescent="0.25">
      <c r="A82" s="36"/>
      <c r="B82" s="134" t="s">
        <v>171</v>
      </c>
      <c r="C82" s="134"/>
      <c r="D82" s="134"/>
      <c r="E82" s="134"/>
      <c r="F82" s="134"/>
      <c r="G82" s="134"/>
      <c r="H82" s="134"/>
      <c r="I82" s="134"/>
      <c r="J82" s="134"/>
      <c r="K82" s="134"/>
      <c r="L82" s="134"/>
      <c r="M82" s="134"/>
      <c r="N82" s="134"/>
      <c r="O82" s="134"/>
      <c r="P82" s="134"/>
      <c r="Q82" s="134"/>
    </row>
    <row r="83" spans="1:17" ht="17.25" customHeight="1" x14ac:dyDescent="0.25">
      <c r="A83" s="36"/>
      <c r="B83" s="134" t="s">
        <v>172</v>
      </c>
      <c r="C83" s="134"/>
      <c r="D83" s="134"/>
      <c r="E83" s="134"/>
      <c r="F83" s="134"/>
      <c r="G83" s="134"/>
      <c r="H83" s="134"/>
      <c r="I83" s="134"/>
      <c r="J83" s="134"/>
      <c r="K83" s="134"/>
      <c r="L83" s="134"/>
      <c r="M83" s="134"/>
      <c r="N83" s="134"/>
      <c r="O83" s="134"/>
      <c r="P83" s="134"/>
      <c r="Q83" s="134"/>
    </row>
    <row r="84" spans="1:17" ht="33" customHeight="1" x14ac:dyDescent="0.25">
      <c r="A84" s="36"/>
      <c r="B84" s="134" t="s">
        <v>173</v>
      </c>
      <c r="C84" s="134"/>
      <c r="D84" s="134"/>
      <c r="E84" s="134"/>
      <c r="F84" s="134"/>
      <c r="G84" s="134"/>
      <c r="H84" s="134"/>
      <c r="I84" s="134"/>
      <c r="J84" s="134"/>
      <c r="K84" s="134"/>
      <c r="L84" s="134"/>
      <c r="M84" s="134"/>
      <c r="N84" s="134"/>
      <c r="O84" s="134"/>
      <c r="P84" s="134"/>
      <c r="Q84" s="134"/>
    </row>
    <row r="85" spans="1:17" ht="14.25" customHeight="1" x14ac:dyDescent="0.25">
      <c r="A85" s="36"/>
      <c r="B85" s="134" t="s">
        <v>174</v>
      </c>
      <c r="C85" s="134"/>
      <c r="D85" s="134"/>
      <c r="E85" s="134"/>
      <c r="F85" s="134"/>
      <c r="G85" s="134"/>
      <c r="H85" s="134"/>
      <c r="I85" s="134"/>
      <c r="J85" s="134"/>
      <c r="K85" s="134"/>
      <c r="L85" s="134"/>
      <c r="M85" s="134"/>
      <c r="N85" s="134"/>
      <c r="O85" s="134"/>
      <c r="P85" s="134"/>
      <c r="Q85" s="134"/>
    </row>
    <row r="86" spans="1:17" x14ac:dyDescent="0.25">
      <c r="A86" s="36"/>
      <c r="B86" s="146"/>
      <c r="C86" s="146"/>
      <c r="D86" s="146"/>
      <c r="E86" s="146"/>
      <c r="F86" s="146"/>
      <c r="G86" s="146"/>
      <c r="H86" s="146"/>
      <c r="I86" s="146"/>
      <c r="J86" s="146"/>
      <c r="K86" s="146"/>
      <c r="L86" s="146"/>
      <c r="M86" s="146"/>
      <c r="N86" s="146"/>
      <c r="O86" s="146"/>
      <c r="P86" s="146"/>
      <c r="Q86" s="146"/>
    </row>
    <row r="87" spans="1:17" x14ac:dyDescent="0.25">
      <c r="A87" s="10" t="s">
        <v>175</v>
      </c>
      <c r="B87" s="134" t="s">
        <v>120</v>
      </c>
      <c r="C87" s="134"/>
      <c r="D87" s="134"/>
      <c r="E87" s="134"/>
      <c r="F87" s="134"/>
      <c r="G87" s="134"/>
      <c r="H87" s="134"/>
      <c r="I87" s="134"/>
      <c r="J87" s="134"/>
      <c r="K87" s="134"/>
      <c r="L87" s="134"/>
      <c r="M87" s="134"/>
      <c r="N87" s="134"/>
      <c r="O87" s="134"/>
      <c r="P87" s="134"/>
      <c r="Q87" s="134"/>
    </row>
    <row r="88" spans="1:17" ht="44.25" customHeight="1" x14ac:dyDescent="0.25">
      <c r="A88" s="36"/>
      <c r="B88" s="148" t="s">
        <v>241</v>
      </c>
      <c r="C88" s="148"/>
      <c r="D88" s="148"/>
      <c r="E88" s="148"/>
      <c r="F88" s="148"/>
      <c r="G88" s="148"/>
      <c r="H88" s="148"/>
      <c r="I88" s="148"/>
      <c r="J88" s="148"/>
      <c r="K88" s="148"/>
      <c r="L88" s="148"/>
      <c r="M88" s="148"/>
      <c r="N88" s="148"/>
      <c r="O88" s="148"/>
      <c r="P88" s="148"/>
      <c r="Q88" s="148"/>
    </row>
    <row r="89" spans="1:17" ht="18" customHeight="1" x14ac:dyDescent="0.25">
      <c r="A89" s="36"/>
      <c r="B89" s="148" t="s">
        <v>242</v>
      </c>
      <c r="C89" s="148"/>
      <c r="D89" s="148"/>
      <c r="E89" s="148"/>
      <c r="F89" s="148"/>
      <c r="G89" s="148"/>
      <c r="H89" s="148"/>
      <c r="I89" s="148"/>
      <c r="J89" s="148"/>
      <c r="K89" s="148"/>
      <c r="L89" s="148"/>
      <c r="M89" s="148"/>
      <c r="N89" s="148"/>
      <c r="O89" s="148"/>
      <c r="P89" s="148"/>
      <c r="Q89" s="148"/>
    </row>
    <row r="90" spans="1:17" ht="32.25" customHeight="1" x14ac:dyDescent="0.25">
      <c r="A90" s="36"/>
      <c r="B90" s="148" t="s">
        <v>243</v>
      </c>
      <c r="C90" s="148"/>
      <c r="D90" s="148"/>
      <c r="E90" s="148"/>
      <c r="F90" s="148"/>
      <c r="G90" s="148"/>
      <c r="H90" s="148"/>
      <c r="I90" s="148"/>
      <c r="J90" s="148"/>
      <c r="K90" s="148"/>
      <c r="L90" s="148"/>
      <c r="M90" s="148"/>
      <c r="N90" s="148"/>
      <c r="O90" s="148"/>
      <c r="P90" s="148"/>
      <c r="Q90" s="148"/>
    </row>
    <row r="91" spans="1:17" ht="40.5" customHeight="1" x14ac:dyDescent="0.25">
      <c r="A91" s="36"/>
      <c r="B91" s="134" t="s">
        <v>191</v>
      </c>
      <c r="C91" s="134"/>
      <c r="D91" s="134"/>
      <c r="E91" s="134"/>
      <c r="F91" s="134"/>
      <c r="G91" s="134"/>
      <c r="H91" s="134"/>
      <c r="I91" s="134"/>
      <c r="J91" s="134"/>
      <c r="K91" s="134"/>
      <c r="L91" s="134"/>
      <c r="M91" s="134"/>
      <c r="N91" s="134"/>
      <c r="O91" s="134"/>
      <c r="P91" s="134"/>
      <c r="Q91" s="134"/>
    </row>
    <row r="92" spans="1:17" ht="56.25" customHeight="1" x14ac:dyDescent="0.25">
      <c r="A92" s="36"/>
      <c r="B92" s="134" t="s">
        <v>158</v>
      </c>
      <c r="C92" s="134"/>
      <c r="D92" s="134"/>
      <c r="E92" s="134"/>
      <c r="F92" s="134"/>
      <c r="G92" s="134"/>
      <c r="H92" s="134"/>
      <c r="I92" s="134"/>
      <c r="J92" s="134"/>
      <c r="K92" s="134"/>
      <c r="L92" s="134"/>
      <c r="M92" s="134"/>
      <c r="N92" s="134"/>
      <c r="O92" s="134"/>
      <c r="P92" s="134"/>
      <c r="Q92" s="134"/>
    </row>
    <row r="93" spans="1:17" ht="32.25" customHeight="1" x14ac:dyDescent="0.25">
      <c r="A93" s="36"/>
      <c r="B93" s="134" t="s">
        <v>157</v>
      </c>
      <c r="C93" s="134"/>
      <c r="D93" s="134"/>
      <c r="E93" s="134"/>
      <c r="F93" s="134"/>
      <c r="G93" s="134"/>
      <c r="H93" s="134"/>
      <c r="I93" s="134"/>
      <c r="J93" s="134"/>
      <c r="K93" s="134"/>
      <c r="L93" s="134"/>
      <c r="M93" s="134"/>
      <c r="N93" s="134"/>
      <c r="O93" s="134"/>
      <c r="P93" s="134"/>
      <c r="Q93" s="134"/>
    </row>
    <row r="94" spans="1:17" ht="33.75" customHeight="1" x14ac:dyDescent="0.25">
      <c r="A94" s="36"/>
      <c r="B94" s="134" t="s">
        <v>160</v>
      </c>
      <c r="C94" s="134"/>
      <c r="D94" s="134"/>
      <c r="E94" s="134"/>
      <c r="F94" s="134"/>
      <c r="G94" s="134"/>
      <c r="H94" s="134"/>
      <c r="I94" s="134"/>
      <c r="J94" s="134"/>
      <c r="K94" s="134"/>
      <c r="L94" s="134"/>
      <c r="M94" s="134"/>
      <c r="N94" s="134"/>
      <c r="O94" s="134"/>
      <c r="P94" s="134"/>
      <c r="Q94" s="134"/>
    </row>
    <row r="95" spans="1:17" ht="19.5" customHeight="1" x14ac:dyDescent="0.25">
      <c r="A95" s="36"/>
      <c r="B95" s="134" t="s">
        <v>237</v>
      </c>
      <c r="C95" s="134"/>
      <c r="D95" s="134"/>
      <c r="E95" s="134"/>
      <c r="F95" s="134"/>
      <c r="G95" s="134"/>
      <c r="H95" s="134"/>
      <c r="I95" s="134"/>
      <c r="J95" s="134"/>
      <c r="K95" s="134"/>
      <c r="L95" s="134"/>
      <c r="M95" s="134"/>
      <c r="N95" s="134"/>
      <c r="O95" s="134"/>
      <c r="P95" s="134"/>
      <c r="Q95" s="134"/>
    </row>
    <row r="96" spans="1:17" ht="30" customHeight="1" x14ac:dyDescent="0.25">
      <c r="A96" s="36"/>
      <c r="B96" s="134" t="s">
        <v>238</v>
      </c>
      <c r="C96" s="134"/>
      <c r="D96" s="134"/>
      <c r="E96" s="134"/>
      <c r="F96" s="134"/>
      <c r="G96" s="134"/>
      <c r="H96" s="134"/>
      <c r="I96" s="134"/>
      <c r="J96" s="134"/>
      <c r="K96" s="134"/>
      <c r="L96" s="134"/>
      <c r="M96" s="134"/>
      <c r="N96" s="134"/>
      <c r="O96" s="134"/>
      <c r="P96" s="134"/>
      <c r="Q96" s="134"/>
    </row>
    <row r="97" spans="1:17" ht="31.5" customHeight="1" x14ac:dyDescent="0.25">
      <c r="A97" s="36"/>
      <c r="B97" s="134" t="s">
        <v>156</v>
      </c>
      <c r="C97" s="134"/>
      <c r="D97" s="134"/>
      <c r="E97" s="134"/>
      <c r="F97" s="134"/>
      <c r="G97" s="134"/>
      <c r="H97" s="134"/>
      <c r="I97" s="134"/>
      <c r="J97" s="134"/>
      <c r="K97" s="134"/>
      <c r="L97" s="134"/>
      <c r="M97" s="134"/>
      <c r="N97" s="134"/>
      <c r="O97" s="134"/>
      <c r="P97" s="134"/>
      <c r="Q97" s="134"/>
    </row>
    <row r="98" spans="1:17" ht="31.5" customHeight="1" x14ac:dyDescent="0.25">
      <c r="A98" s="36"/>
      <c r="B98" s="134" t="s">
        <v>159</v>
      </c>
      <c r="C98" s="134"/>
      <c r="D98" s="134"/>
      <c r="E98" s="134"/>
      <c r="F98" s="134"/>
      <c r="G98" s="134"/>
      <c r="H98" s="134"/>
      <c r="I98" s="134"/>
      <c r="J98" s="134"/>
      <c r="K98" s="134"/>
      <c r="L98" s="134"/>
      <c r="M98" s="134"/>
      <c r="N98" s="134"/>
      <c r="O98" s="134"/>
      <c r="P98" s="134"/>
      <c r="Q98" s="134"/>
    </row>
  </sheetData>
  <mergeCells count="118">
    <mergeCell ref="B64:Q64"/>
    <mergeCell ref="B53:Q53"/>
    <mergeCell ref="B48:Q48"/>
    <mergeCell ref="B49:Q49"/>
    <mergeCell ref="B50:Q50"/>
    <mergeCell ref="O66:Q66"/>
    <mergeCell ref="B67:N67"/>
    <mergeCell ref="O67:Q67"/>
    <mergeCell ref="B75:Q75"/>
    <mergeCell ref="B61:M61"/>
    <mergeCell ref="O61:Q61"/>
    <mergeCell ref="B62:N62"/>
    <mergeCell ref="O62:Q62"/>
    <mergeCell ref="B66:N66"/>
    <mergeCell ref="B69:N69"/>
    <mergeCell ref="O69:Q69"/>
    <mergeCell ref="B72:Q72"/>
    <mergeCell ref="B76:Q76"/>
    <mergeCell ref="B12:Q12"/>
    <mergeCell ref="B32:Q32"/>
    <mergeCell ref="B68:N68"/>
    <mergeCell ref="O68:Q68"/>
    <mergeCell ref="B59:N59"/>
    <mergeCell ref="O59:Q59"/>
    <mergeCell ref="B60:N60"/>
    <mergeCell ref="O60:Q60"/>
    <mergeCell ref="B41:N41"/>
    <mergeCell ref="O41:Q41"/>
    <mergeCell ref="B42:N42"/>
    <mergeCell ref="O42:Q42"/>
    <mergeCell ref="B35:N35"/>
    <mergeCell ref="O35:Q35"/>
    <mergeCell ref="B38:N38"/>
    <mergeCell ref="B47:Q47"/>
    <mergeCell ref="B44:Q44"/>
    <mergeCell ref="B45:Q45"/>
    <mergeCell ref="B65:Q65"/>
    <mergeCell ref="B25:Q25"/>
    <mergeCell ref="A21:Q21"/>
    <mergeCell ref="B22:Q22"/>
    <mergeCell ref="B23:Q23"/>
    <mergeCell ref="B91:Q91"/>
    <mergeCell ref="B98:Q98"/>
    <mergeCell ref="B78:Q78"/>
    <mergeCell ref="B97:Q97"/>
    <mergeCell ref="B90:Q90"/>
    <mergeCell ref="B93:Q93"/>
    <mergeCell ref="B92:Q92"/>
    <mergeCell ref="B95:Q95"/>
    <mergeCell ref="B94:Q94"/>
    <mergeCell ref="B96:Q96"/>
    <mergeCell ref="B88:Q88"/>
    <mergeCell ref="B83:Q83"/>
    <mergeCell ref="B84:Q84"/>
    <mergeCell ref="B85:Q85"/>
    <mergeCell ref="B86:Q86"/>
    <mergeCell ref="B89:Q89"/>
    <mergeCell ref="B80:Q80"/>
    <mergeCell ref="B81:Q81"/>
    <mergeCell ref="B82:Q82"/>
    <mergeCell ref="B79:Q79"/>
    <mergeCell ref="B14:Q14"/>
    <mergeCell ref="B26:Q26"/>
    <mergeCell ref="B3:Q3"/>
    <mergeCell ref="B1:Q1"/>
    <mergeCell ref="B2:Q2"/>
    <mergeCell ref="B6:Q6"/>
    <mergeCell ref="B7:Q7"/>
    <mergeCell ref="B8:Q8"/>
    <mergeCell ref="B9:Q9"/>
    <mergeCell ref="B10:Q10"/>
    <mergeCell ref="B4:Q4"/>
    <mergeCell ref="B5:Q5"/>
    <mergeCell ref="B11:Q11"/>
    <mergeCell ref="B24:Q24"/>
    <mergeCell ref="B13:Q13"/>
    <mergeCell ref="B15:Q15"/>
    <mergeCell ref="B16:Q16"/>
    <mergeCell ref="B17:Q17"/>
    <mergeCell ref="B18:Q18"/>
    <mergeCell ref="B19:Q19"/>
    <mergeCell ref="B20:Q20"/>
    <mergeCell ref="B43:Q43"/>
    <mergeCell ref="B46:Q46"/>
    <mergeCell ref="B58:N58"/>
    <mergeCell ref="O58:Q58"/>
    <mergeCell ref="B56:N56"/>
    <mergeCell ref="O56:Q56"/>
    <mergeCell ref="O36:Q36"/>
    <mergeCell ref="B57:Q57"/>
    <mergeCell ref="B52:Q52"/>
    <mergeCell ref="B54:Q54"/>
    <mergeCell ref="B51:Q51"/>
    <mergeCell ref="B36:N36"/>
    <mergeCell ref="B27:Q27"/>
    <mergeCell ref="B31:Q31"/>
    <mergeCell ref="B28:Q28"/>
    <mergeCell ref="B29:Q29"/>
    <mergeCell ref="B30:Q30"/>
    <mergeCell ref="B87:Q87"/>
    <mergeCell ref="B63:Q63"/>
    <mergeCell ref="B34:N34"/>
    <mergeCell ref="O34:Q34"/>
    <mergeCell ref="B37:N37"/>
    <mergeCell ref="O37:Q37"/>
    <mergeCell ref="O38:Q38"/>
    <mergeCell ref="B39:N39"/>
    <mergeCell ref="B77:Q77"/>
    <mergeCell ref="B70:N70"/>
    <mergeCell ref="O70:Q70"/>
    <mergeCell ref="B71:Q71"/>
    <mergeCell ref="B74:Q74"/>
    <mergeCell ref="B73:Q73"/>
    <mergeCell ref="O39:Q39"/>
    <mergeCell ref="B40:N40"/>
    <mergeCell ref="O40:Q40"/>
    <mergeCell ref="B33:Q33"/>
    <mergeCell ref="B55:Q55"/>
  </mergeCells>
  <pageMargins left="0.7" right="0.7" top="0.75" bottom="0.75" header="0.3" footer="0.3"/>
  <pageSetup paperSize="9" orientation="portrait" r:id="rId1"/>
  <headerFooter>
    <oddHeader>&amp;L&amp;K00-0191-Mapa arhitektura&amp;C&amp;K00-020TEHNIČNO POROČILO&amp;R&amp;K00-020Arhitektonika 16/16</oddHeader>
  </headerFooter>
  <rowBreaks count="2" manualBreakCount="2">
    <brk id="32" max="16383" man="1"/>
    <brk id="6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7"/>
  <sheetViews>
    <sheetView view="pageLayout" topLeftCell="A31" zoomScaleNormal="100" workbookViewId="0">
      <selection activeCell="B20" sqref="B20"/>
    </sheetView>
  </sheetViews>
  <sheetFormatPr defaultRowHeight="15" x14ac:dyDescent="0.25"/>
  <cols>
    <col min="1" max="1" width="4.85546875" customWidth="1"/>
    <col min="2" max="2" width="78" style="3" customWidth="1"/>
    <col min="3" max="3" width="9.5703125" customWidth="1"/>
  </cols>
  <sheetData>
    <row r="1" spans="1:3" ht="15.75" x14ac:dyDescent="0.25">
      <c r="A1" s="9" t="s">
        <v>80</v>
      </c>
      <c r="B1" s="23" t="s">
        <v>87</v>
      </c>
    </row>
    <row r="2" spans="1:3" ht="15.75" x14ac:dyDescent="0.25">
      <c r="A2" s="17"/>
      <c r="B2" s="24" t="s">
        <v>90</v>
      </c>
    </row>
    <row r="3" spans="1:3" x14ac:dyDescent="0.25">
      <c r="A3" s="17"/>
      <c r="B3" s="18"/>
    </row>
    <row r="4" spans="1:3" ht="43.5" customHeight="1" x14ac:dyDescent="0.25">
      <c r="A4" s="26">
        <v>1</v>
      </c>
      <c r="B4" s="27" t="s">
        <v>183</v>
      </c>
    </row>
    <row r="5" spans="1:3" ht="15" customHeight="1" x14ac:dyDescent="0.25">
      <c r="A5" s="28"/>
      <c r="B5" s="29"/>
      <c r="C5" s="2"/>
    </row>
    <row r="6" spans="1:3" ht="18.75" customHeight="1" x14ac:dyDescent="0.25">
      <c r="A6" s="28">
        <v>2</v>
      </c>
      <c r="B6" s="28" t="s">
        <v>184</v>
      </c>
      <c r="C6" s="2"/>
    </row>
    <row r="7" spans="1:3" ht="43.5" customHeight="1" x14ac:dyDescent="0.25">
      <c r="A7" s="28"/>
      <c r="B7" s="27" t="s">
        <v>145</v>
      </c>
      <c r="C7" s="2"/>
    </row>
    <row r="8" spans="1:3" ht="65.25" customHeight="1" x14ac:dyDescent="0.25">
      <c r="A8" s="28"/>
      <c r="B8" s="27" t="s">
        <v>146</v>
      </c>
      <c r="C8" s="2"/>
    </row>
    <row r="9" spans="1:3" ht="41.25" customHeight="1" x14ac:dyDescent="0.25">
      <c r="A9" s="28"/>
      <c r="B9" s="27" t="s">
        <v>147</v>
      </c>
      <c r="C9" s="2"/>
    </row>
    <row r="10" spans="1:3" ht="13.5" customHeight="1" x14ac:dyDescent="0.25">
      <c r="A10" s="28"/>
      <c r="B10" s="27"/>
      <c r="C10" s="2"/>
    </row>
    <row r="11" spans="1:3" ht="42" customHeight="1" x14ac:dyDescent="0.25">
      <c r="A11" s="26">
        <v>3</v>
      </c>
      <c r="B11" s="30" t="s">
        <v>148</v>
      </c>
    </row>
    <row r="12" spans="1:3" ht="39" customHeight="1" x14ac:dyDescent="0.25">
      <c r="A12" s="31"/>
      <c r="B12" s="27" t="s">
        <v>149</v>
      </c>
    </row>
    <row r="13" spans="1:3" ht="15" customHeight="1" x14ac:dyDescent="0.25">
      <c r="A13" s="26"/>
      <c r="B13" s="32"/>
    </row>
    <row r="14" spans="1:3" ht="42" customHeight="1" x14ac:dyDescent="0.25">
      <c r="A14" s="26">
        <v>4</v>
      </c>
      <c r="B14" s="33" t="s">
        <v>150</v>
      </c>
    </row>
    <row r="15" spans="1:3" ht="28.5" customHeight="1" x14ac:dyDescent="0.25">
      <c r="A15" s="26"/>
      <c r="B15" s="27" t="s">
        <v>151</v>
      </c>
    </row>
    <row r="16" spans="1:3" ht="68.25" customHeight="1" x14ac:dyDescent="0.25">
      <c r="A16" s="26"/>
      <c r="B16" s="27" t="s">
        <v>152</v>
      </c>
    </row>
    <row r="17" spans="1:2" ht="12" customHeight="1" x14ac:dyDescent="0.25">
      <c r="A17" s="26"/>
      <c r="B17" s="27"/>
    </row>
    <row r="18" spans="1:2" ht="27" customHeight="1" x14ac:dyDescent="0.25">
      <c r="A18" s="26">
        <v>5</v>
      </c>
      <c r="B18" s="27" t="s">
        <v>154</v>
      </c>
    </row>
    <row r="19" spans="1:2" ht="11.25" customHeight="1" x14ac:dyDescent="0.25">
      <c r="A19" s="26"/>
      <c r="B19" s="27"/>
    </row>
    <row r="20" spans="1:2" ht="18" customHeight="1" x14ac:dyDescent="0.25">
      <c r="A20" s="26">
        <v>6</v>
      </c>
      <c r="B20" s="27" t="s">
        <v>10</v>
      </c>
    </row>
    <row r="21" spans="1:2" ht="37.5" customHeight="1" x14ac:dyDescent="0.25">
      <c r="A21" s="26"/>
      <c r="B21" s="27" t="s">
        <v>40</v>
      </c>
    </row>
    <row r="22" spans="1:2" ht="27" customHeight="1" x14ac:dyDescent="0.25">
      <c r="A22" s="26"/>
      <c r="B22" s="27" t="s">
        <v>128</v>
      </c>
    </row>
    <row r="23" spans="1:2" ht="17.25" customHeight="1" x14ac:dyDescent="0.25">
      <c r="A23" s="26"/>
      <c r="B23" s="27" t="s">
        <v>127</v>
      </c>
    </row>
    <row r="24" spans="1:2" ht="15" customHeight="1" x14ac:dyDescent="0.25">
      <c r="A24" s="26"/>
      <c r="B24" s="27"/>
    </row>
    <row r="25" spans="1:2" ht="30" customHeight="1" x14ac:dyDescent="0.25">
      <c r="A25" s="26">
        <v>7</v>
      </c>
      <c r="B25" s="27" t="s">
        <v>155</v>
      </c>
    </row>
    <row r="26" spans="1:2" ht="20.25" customHeight="1" x14ac:dyDescent="0.25">
      <c r="A26" s="26"/>
      <c r="B26" s="27"/>
    </row>
    <row r="27" spans="1:2" ht="41.25" customHeight="1" x14ac:dyDescent="0.25">
      <c r="A27" s="34">
        <v>8</v>
      </c>
      <c r="B27" s="35" t="s">
        <v>126</v>
      </c>
    </row>
    <row r="28" spans="1:2" x14ac:dyDescent="0.25">
      <c r="A28" s="36"/>
      <c r="B28" s="27"/>
    </row>
    <row r="29" spans="1:2" ht="39" x14ac:dyDescent="0.25">
      <c r="A29" s="26">
        <v>9</v>
      </c>
      <c r="B29" s="28" t="s">
        <v>124</v>
      </c>
    </row>
    <row r="30" spans="1:2" ht="26.25" x14ac:dyDescent="0.25">
      <c r="A30" s="26"/>
      <c r="B30" s="28" t="s">
        <v>125</v>
      </c>
    </row>
    <row r="31" spans="1:2" x14ac:dyDescent="0.25">
      <c r="A31" s="26"/>
      <c r="B31" s="28"/>
    </row>
    <row r="32" spans="1:2" ht="51.75" x14ac:dyDescent="0.25">
      <c r="A32" s="26">
        <v>10</v>
      </c>
      <c r="B32" s="28" t="s">
        <v>129</v>
      </c>
    </row>
    <row r="33" spans="1:2" x14ac:dyDescent="0.25">
      <c r="A33" s="26"/>
      <c r="B33" s="28"/>
    </row>
    <row r="34" spans="1:2" ht="26.25" x14ac:dyDescent="0.25">
      <c r="A34" s="26">
        <v>11</v>
      </c>
      <c r="B34" s="28" t="s">
        <v>153</v>
      </c>
    </row>
    <row r="35" spans="1:2" x14ac:dyDescent="0.25">
      <c r="A35" s="26"/>
      <c r="B35" s="28"/>
    </row>
    <row r="36" spans="1:2" ht="39" x14ac:dyDescent="0.25">
      <c r="A36" s="26">
        <v>12</v>
      </c>
      <c r="B36" s="28" t="s">
        <v>130</v>
      </c>
    </row>
    <row r="37" spans="1:2" x14ac:dyDescent="0.25">
      <c r="A37" s="19"/>
      <c r="B37" s="20"/>
    </row>
  </sheetData>
  <pageMargins left="0.7" right="0.7" top="0.75" bottom="0.75" header="0.3" footer="0.3"/>
  <pageSetup paperSize="9" orientation="portrait" horizontalDpi="1440" verticalDpi="1440" r:id="rId1"/>
  <headerFooter>
    <oddHeader>&amp;L&amp;K00-0191-Mapa arhitektura&amp;C&amp;K00-019Splošna navodila&amp;K01+000
&amp;R&amp;K00-019Arhitektonika 16/16</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06"/>
  <sheetViews>
    <sheetView tabSelected="1" view="pageLayout" topLeftCell="A187" zoomScaleNormal="100" workbookViewId="0">
      <selection activeCell="J57" sqref="J57"/>
    </sheetView>
  </sheetViews>
  <sheetFormatPr defaultRowHeight="15" x14ac:dyDescent="0.25"/>
  <cols>
    <col min="1" max="1" width="9.5703125" customWidth="1"/>
    <col min="2" max="2" width="45.5703125" customWidth="1"/>
    <col min="3" max="3" width="5.5703125" customWidth="1"/>
    <col min="4" max="4" width="4.5703125" customWidth="1"/>
    <col min="5" max="5" width="9.42578125" style="4" customWidth="1"/>
    <col min="6" max="6" width="9.140625" style="4"/>
  </cols>
  <sheetData>
    <row r="1" spans="1:6" x14ac:dyDescent="0.25">
      <c r="A1" s="80" t="s">
        <v>89</v>
      </c>
      <c r="B1" s="153" t="s">
        <v>192</v>
      </c>
      <c r="C1" s="153"/>
      <c r="D1" s="153"/>
      <c r="E1" s="153"/>
      <c r="F1" s="153"/>
    </row>
    <row r="2" spans="1:6" ht="39" customHeight="1" x14ac:dyDescent="0.25">
      <c r="B2" s="157" t="s">
        <v>21</v>
      </c>
      <c r="C2" s="157"/>
      <c r="D2" s="157"/>
      <c r="E2" s="157"/>
      <c r="F2" s="157"/>
    </row>
    <row r="3" spans="1:6" ht="24.75" customHeight="1" x14ac:dyDescent="0.25">
      <c r="B3" s="158" t="s">
        <v>20</v>
      </c>
      <c r="C3" s="158"/>
      <c r="D3" s="158"/>
      <c r="E3" s="158"/>
      <c r="F3" s="158"/>
    </row>
    <row r="4" spans="1:6" ht="45.75" customHeight="1" x14ac:dyDescent="0.25">
      <c r="B4" s="158" t="s">
        <v>72</v>
      </c>
      <c r="C4" s="158"/>
      <c r="D4" s="158"/>
      <c r="E4" s="158"/>
      <c r="F4" s="158"/>
    </row>
    <row r="5" spans="1:6" ht="28.5" customHeight="1" x14ac:dyDescent="0.25">
      <c r="B5" s="158" t="s">
        <v>22</v>
      </c>
      <c r="C5" s="158"/>
      <c r="D5" s="158"/>
      <c r="E5" s="158"/>
      <c r="F5" s="158"/>
    </row>
    <row r="6" spans="1:6" ht="29.25" customHeight="1" x14ac:dyDescent="0.25">
      <c r="B6" s="158" t="s">
        <v>23</v>
      </c>
      <c r="C6" s="158"/>
      <c r="D6" s="158"/>
      <c r="E6" s="158"/>
      <c r="F6" s="158"/>
    </row>
    <row r="7" spans="1:6" ht="14.25" customHeight="1" x14ac:dyDescent="0.25">
      <c r="B7" s="159" t="s">
        <v>67</v>
      </c>
      <c r="C7" s="159"/>
      <c r="D7" s="159"/>
      <c r="E7" s="159"/>
      <c r="F7" s="159"/>
    </row>
    <row r="8" spans="1:6" ht="14.25" customHeight="1" x14ac:dyDescent="0.25">
      <c r="B8" s="154" t="s">
        <v>68</v>
      </c>
      <c r="C8" s="154"/>
      <c r="D8" s="154"/>
      <c r="E8" s="154"/>
      <c r="F8" s="154"/>
    </row>
    <row r="9" spans="1:6" ht="34.5" customHeight="1" x14ac:dyDescent="0.25">
      <c r="B9" s="154" t="s">
        <v>194</v>
      </c>
      <c r="C9" s="154"/>
      <c r="D9" s="154"/>
      <c r="E9" s="154"/>
      <c r="F9" s="154"/>
    </row>
    <row r="10" spans="1:6" ht="23.25" customHeight="1" x14ac:dyDescent="0.25">
      <c r="B10" s="154" t="s">
        <v>234</v>
      </c>
      <c r="C10" s="154"/>
      <c r="D10" s="154"/>
      <c r="E10" s="154"/>
      <c r="F10" s="154"/>
    </row>
    <row r="11" spans="1:6" ht="24" customHeight="1" x14ac:dyDescent="0.25">
      <c r="B11" s="154" t="s">
        <v>203</v>
      </c>
      <c r="C11" s="154"/>
      <c r="D11" s="154"/>
      <c r="E11" s="154"/>
      <c r="F11" s="154"/>
    </row>
    <row r="12" spans="1:6" x14ac:dyDescent="0.25">
      <c r="B12" s="156" t="s">
        <v>69</v>
      </c>
      <c r="C12" s="156"/>
      <c r="D12" s="156"/>
      <c r="E12" s="156"/>
      <c r="F12" s="156"/>
    </row>
    <row r="13" spans="1:6" x14ac:dyDescent="0.25">
      <c r="B13" s="155"/>
      <c r="C13" s="155"/>
      <c r="D13" s="155"/>
      <c r="E13" s="155"/>
      <c r="F13" s="155"/>
    </row>
    <row r="14" spans="1:6" x14ac:dyDescent="0.25">
      <c r="A14" s="74" t="s">
        <v>18</v>
      </c>
      <c r="B14" s="77" t="s">
        <v>19</v>
      </c>
      <c r="C14" s="75" t="s">
        <v>13</v>
      </c>
      <c r="D14" s="75" t="s">
        <v>14</v>
      </c>
      <c r="E14" s="76" t="s">
        <v>15</v>
      </c>
      <c r="F14" s="76" t="s">
        <v>16</v>
      </c>
    </row>
    <row r="15" spans="1:6" ht="89.25" x14ac:dyDescent="0.25">
      <c r="A15" s="94" t="s">
        <v>246</v>
      </c>
      <c r="B15" s="89" t="s">
        <v>200</v>
      </c>
      <c r="C15" s="90"/>
      <c r="D15" s="90"/>
      <c r="E15" s="91"/>
      <c r="F15" s="91"/>
    </row>
    <row r="16" spans="1:6" ht="25.5" x14ac:dyDescent="0.25">
      <c r="A16" s="88"/>
      <c r="B16" s="95" t="s">
        <v>195</v>
      </c>
      <c r="C16" s="90"/>
      <c r="D16" s="90"/>
      <c r="E16" s="91"/>
      <c r="F16" s="91"/>
    </row>
    <row r="17" spans="1:6" x14ac:dyDescent="0.25">
      <c r="A17" s="88"/>
      <c r="B17" s="89" t="s">
        <v>204</v>
      </c>
      <c r="C17" s="92" t="s">
        <v>17</v>
      </c>
      <c r="D17" s="92">
        <v>1</v>
      </c>
      <c r="E17" s="93"/>
      <c r="F17" s="93">
        <f>D17*E17</f>
        <v>0</v>
      </c>
    </row>
    <row r="18" spans="1:6" s="101" customFormat="1" ht="16.5" customHeight="1" x14ac:dyDescent="0.25">
      <c r="A18" s="98"/>
      <c r="B18" s="25" t="s">
        <v>91</v>
      </c>
      <c r="C18" s="99"/>
      <c r="D18" s="99"/>
      <c r="E18" s="119"/>
      <c r="F18" s="100"/>
    </row>
    <row r="19" spans="1:6" s="101" customFormat="1" ht="51.75" customHeight="1" x14ac:dyDescent="0.25">
      <c r="A19" s="98"/>
      <c r="B19" s="78" t="s">
        <v>198</v>
      </c>
      <c r="C19" s="99"/>
      <c r="D19" s="99"/>
      <c r="E19" s="119"/>
      <c r="F19" s="100"/>
    </row>
    <row r="20" spans="1:6" ht="16.5" customHeight="1" x14ac:dyDescent="0.25">
      <c r="A20" s="11"/>
      <c r="B20" s="83" t="s">
        <v>197</v>
      </c>
      <c r="C20" s="81"/>
      <c r="D20" s="81"/>
      <c r="E20" s="120"/>
      <c r="F20" s="82"/>
    </row>
    <row r="21" spans="1:6" x14ac:dyDescent="0.25">
      <c r="A21" s="11"/>
      <c r="B21" s="103" t="s">
        <v>196</v>
      </c>
      <c r="C21" s="81"/>
      <c r="D21" s="81"/>
      <c r="E21" s="120"/>
      <c r="F21" s="82"/>
    </row>
    <row r="22" spans="1:6" x14ac:dyDescent="0.25">
      <c r="A22" s="11"/>
      <c r="B22" s="25" t="s">
        <v>92</v>
      </c>
      <c r="C22" s="81"/>
      <c r="D22" s="81"/>
      <c r="E22" s="120"/>
      <c r="F22" s="82"/>
    </row>
    <row r="23" spans="1:6" ht="41.25" customHeight="1" x14ac:dyDescent="0.25">
      <c r="A23" s="96"/>
      <c r="B23" s="78" t="s">
        <v>199</v>
      </c>
      <c r="C23" s="16"/>
      <c r="D23" s="16"/>
      <c r="E23" s="121"/>
      <c r="F23" s="97"/>
    </row>
    <row r="24" spans="1:6" ht="27" customHeight="1" x14ac:dyDescent="0.25">
      <c r="A24" s="11"/>
      <c r="B24" s="117" t="s">
        <v>70</v>
      </c>
      <c r="C24" s="81"/>
      <c r="D24" s="81"/>
      <c r="E24" s="120"/>
      <c r="F24" s="82"/>
    </row>
    <row r="25" spans="1:6" ht="63.75" x14ac:dyDescent="0.25">
      <c r="A25" s="11"/>
      <c r="B25" s="78" t="s">
        <v>201</v>
      </c>
      <c r="C25" s="81"/>
      <c r="D25" s="81"/>
      <c r="E25" s="120"/>
      <c r="F25" s="82"/>
    </row>
    <row r="26" spans="1:6" ht="57" customHeight="1" x14ac:dyDescent="0.25">
      <c r="A26" s="11"/>
      <c r="B26" s="78" t="s">
        <v>213</v>
      </c>
      <c r="C26" s="81"/>
      <c r="D26" s="81"/>
      <c r="E26" s="120"/>
      <c r="F26" s="82"/>
    </row>
    <row r="27" spans="1:6" ht="18.75" customHeight="1" x14ac:dyDescent="0.25">
      <c r="A27" s="11"/>
      <c r="B27" s="25" t="s">
        <v>181</v>
      </c>
      <c r="C27" s="81"/>
      <c r="D27" s="81"/>
      <c r="E27" s="120"/>
      <c r="F27" s="82"/>
    </row>
    <row r="28" spans="1:6" ht="25.5" x14ac:dyDescent="0.25">
      <c r="A28" s="11"/>
      <c r="B28" s="78" t="s">
        <v>202</v>
      </c>
      <c r="C28" s="81"/>
      <c r="D28" s="81"/>
      <c r="E28" s="120"/>
      <c r="F28" s="82"/>
    </row>
    <row r="29" spans="1:6" ht="39.75" customHeight="1" x14ac:dyDescent="0.25">
      <c r="A29" s="11"/>
      <c r="B29" s="78" t="s">
        <v>235</v>
      </c>
      <c r="C29" s="81"/>
      <c r="D29" s="81"/>
      <c r="E29" s="120"/>
      <c r="F29" s="82"/>
    </row>
    <row r="30" spans="1:6" ht="15" customHeight="1" x14ac:dyDescent="0.25">
      <c r="A30" s="11"/>
      <c r="B30" s="78"/>
      <c r="C30" s="81"/>
      <c r="D30" s="81"/>
      <c r="E30" s="120"/>
      <c r="F30" s="82"/>
    </row>
    <row r="31" spans="1:6" ht="54.75" customHeight="1" x14ac:dyDescent="0.25">
      <c r="A31" s="94" t="s">
        <v>247</v>
      </c>
      <c r="B31" s="89" t="s">
        <v>205</v>
      </c>
      <c r="C31" s="90"/>
      <c r="D31" s="90"/>
      <c r="E31" s="91"/>
      <c r="F31" s="91"/>
    </row>
    <row r="32" spans="1:6" ht="28.5" customHeight="1" x14ac:dyDescent="0.25">
      <c r="A32" s="88"/>
      <c r="B32" s="95" t="s">
        <v>195</v>
      </c>
      <c r="C32" s="90"/>
      <c r="D32" s="90"/>
      <c r="E32" s="91"/>
      <c r="F32" s="91"/>
    </row>
    <row r="33" spans="1:6" ht="18" customHeight="1" x14ac:dyDescent="0.25">
      <c r="A33" s="88"/>
      <c r="B33" s="89" t="s">
        <v>206</v>
      </c>
      <c r="C33" s="92" t="s">
        <v>17</v>
      </c>
      <c r="D33" s="92">
        <v>3</v>
      </c>
      <c r="E33" s="93"/>
      <c r="F33" s="93">
        <f>D33*E33</f>
        <v>0</v>
      </c>
    </row>
    <row r="34" spans="1:6" ht="28.5" customHeight="1" x14ac:dyDescent="0.25">
      <c r="A34" s="88"/>
      <c r="B34" s="102" t="s">
        <v>207</v>
      </c>
      <c r="C34" s="92"/>
      <c r="D34" s="92"/>
      <c r="E34" s="93"/>
      <c r="F34" s="93"/>
    </row>
    <row r="35" spans="1:6" ht="16.5" customHeight="1" x14ac:dyDescent="0.25">
      <c r="A35" s="74"/>
      <c r="B35" s="25" t="s">
        <v>91</v>
      </c>
      <c r="C35" s="36"/>
      <c r="D35" s="36"/>
      <c r="E35" s="44"/>
      <c r="F35" s="44"/>
    </row>
    <row r="36" spans="1:6" ht="18" customHeight="1" x14ac:dyDescent="0.25">
      <c r="A36" s="74"/>
      <c r="B36" s="83" t="s">
        <v>197</v>
      </c>
      <c r="C36" s="36"/>
      <c r="D36" s="36"/>
      <c r="E36" s="44"/>
      <c r="F36" s="44"/>
    </row>
    <row r="37" spans="1:6" ht="18" customHeight="1" x14ac:dyDescent="0.25">
      <c r="A37" s="74"/>
      <c r="B37" s="104" t="s">
        <v>196</v>
      </c>
      <c r="C37" s="36"/>
      <c r="D37" s="36"/>
      <c r="E37" s="44"/>
      <c r="F37" s="44"/>
    </row>
    <row r="38" spans="1:6" ht="18" customHeight="1" x14ac:dyDescent="0.25">
      <c r="A38" s="74"/>
      <c r="B38" s="25" t="s">
        <v>92</v>
      </c>
      <c r="C38" s="36"/>
      <c r="D38" s="36"/>
      <c r="E38" s="44"/>
      <c r="F38" s="44"/>
    </row>
    <row r="39" spans="1:6" ht="63.75" customHeight="1" x14ac:dyDescent="0.25">
      <c r="A39" s="74"/>
      <c r="B39" s="78" t="s">
        <v>201</v>
      </c>
      <c r="C39" s="36"/>
      <c r="D39" s="36"/>
      <c r="E39" s="44"/>
      <c r="F39" s="44"/>
    </row>
    <row r="40" spans="1:6" ht="54" customHeight="1" x14ac:dyDescent="0.25">
      <c r="A40" s="74"/>
      <c r="B40" s="78" t="s">
        <v>213</v>
      </c>
      <c r="C40" s="36"/>
      <c r="D40" s="36"/>
      <c r="E40" s="44"/>
      <c r="F40" s="44"/>
    </row>
    <row r="41" spans="1:6" ht="15" customHeight="1" x14ac:dyDescent="0.25">
      <c r="A41" s="74"/>
      <c r="B41" s="25" t="s">
        <v>181</v>
      </c>
      <c r="C41" s="36"/>
      <c r="D41" s="36"/>
      <c r="E41" s="44"/>
      <c r="F41" s="44"/>
    </row>
    <row r="42" spans="1:6" ht="27" customHeight="1" x14ac:dyDescent="0.25">
      <c r="A42" s="74"/>
      <c r="B42" s="78" t="s">
        <v>202</v>
      </c>
      <c r="C42" s="36"/>
      <c r="D42" s="36"/>
      <c r="E42" s="44"/>
      <c r="F42" s="44"/>
    </row>
    <row r="43" spans="1:6" ht="37.5" customHeight="1" x14ac:dyDescent="0.25">
      <c r="A43" s="74"/>
      <c r="B43" s="78" t="s">
        <v>235</v>
      </c>
      <c r="C43" s="36"/>
      <c r="D43" s="36"/>
      <c r="E43" s="44"/>
      <c r="F43" s="44"/>
    </row>
    <row r="44" spans="1:6" ht="15.75" customHeight="1" x14ac:dyDescent="0.25">
      <c r="A44" s="74"/>
      <c r="B44" s="78"/>
      <c r="C44" s="36"/>
      <c r="D44" s="36"/>
      <c r="E44" s="44"/>
      <c r="F44" s="44"/>
    </row>
    <row r="45" spans="1:6" ht="66" customHeight="1" x14ac:dyDescent="0.25">
      <c r="A45" s="94" t="s">
        <v>248</v>
      </c>
      <c r="B45" s="102" t="s">
        <v>219</v>
      </c>
      <c r="C45" s="92"/>
      <c r="D45" s="92"/>
      <c r="E45" s="93"/>
      <c r="F45" s="93"/>
    </row>
    <row r="46" spans="1:6" ht="17.25" customHeight="1" x14ac:dyDescent="0.25">
      <c r="A46" s="94"/>
      <c r="B46" s="89" t="s">
        <v>220</v>
      </c>
      <c r="C46" s="92" t="s">
        <v>17</v>
      </c>
      <c r="D46" s="92">
        <v>3</v>
      </c>
      <c r="E46" s="93"/>
      <c r="F46" s="93">
        <f>D46*E46</f>
        <v>0</v>
      </c>
    </row>
    <row r="47" spans="1:6" ht="39" customHeight="1" x14ac:dyDescent="0.25">
      <c r="A47" s="94"/>
      <c r="B47" s="95" t="s">
        <v>195</v>
      </c>
      <c r="C47" s="92"/>
      <c r="D47" s="92"/>
      <c r="E47" s="93"/>
      <c r="F47" s="93"/>
    </row>
    <row r="48" spans="1:6" ht="19.5" customHeight="1" x14ac:dyDescent="0.25">
      <c r="A48" s="14"/>
      <c r="B48" s="25" t="s">
        <v>91</v>
      </c>
      <c r="C48" s="36"/>
      <c r="D48" s="36"/>
      <c r="E48" s="44"/>
      <c r="F48" s="44"/>
    </row>
    <row r="49" spans="1:6" ht="66" customHeight="1" x14ac:dyDescent="0.25">
      <c r="A49" s="74"/>
      <c r="B49" s="78" t="s">
        <v>226</v>
      </c>
      <c r="C49" s="36"/>
      <c r="D49" s="36"/>
      <c r="E49" s="44"/>
      <c r="F49" s="44"/>
    </row>
    <row r="50" spans="1:6" ht="30.75" customHeight="1" x14ac:dyDescent="0.25">
      <c r="A50" s="74"/>
      <c r="B50" s="117" t="s">
        <v>70</v>
      </c>
      <c r="C50" s="36"/>
      <c r="D50" s="36"/>
      <c r="E50" s="44"/>
      <c r="F50" s="44"/>
    </row>
    <row r="51" spans="1:6" ht="65.25" customHeight="1" x14ac:dyDescent="0.25">
      <c r="A51" s="94" t="s">
        <v>249</v>
      </c>
      <c r="B51" s="89" t="s">
        <v>200</v>
      </c>
      <c r="C51" s="90"/>
      <c r="D51" s="90"/>
      <c r="E51" s="91"/>
      <c r="F51" s="91"/>
    </row>
    <row r="52" spans="1:6" ht="18" customHeight="1" x14ac:dyDescent="0.25">
      <c r="A52" s="88"/>
      <c r="B52" s="95" t="s">
        <v>211</v>
      </c>
      <c r="C52" s="90"/>
      <c r="D52" s="90"/>
      <c r="E52" s="91"/>
      <c r="F52" s="91"/>
    </row>
    <row r="53" spans="1:6" ht="18.75" customHeight="1" x14ac:dyDescent="0.25">
      <c r="A53" s="88"/>
      <c r="B53" s="89" t="s">
        <v>204</v>
      </c>
      <c r="C53" s="92" t="s">
        <v>17</v>
      </c>
      <c r="D53" s="92">
        <v>2</v>
      </c>
      <c r="E53" s="93"/>
      <c r="F53" s="93">
        <f>D53*E53</f>
        <v>0</v>
      </c>
    </row>
    <row r="54" spans="1:6" ht="18.75" customHeight="1" x14ac:dyDescent="0.25">
      <c r="A54" s="98"/>
      <c r="B54" s="25" t="s">
        <v>91</v>
      </c>
      <c r="C54" s="99"/>
      <c r="D54" s="99"/>
      <c r="E54" s="119"/>
      <c r="F54" s="100"/>
    </row>
    <row r="55" spans="1:6" ht="55.5" customHeight="1" x14ac:dyDescent="0.25">
      <c r="A55" s="98"/>
      <c r="B55" s="78" t="s">
        <v>198</v>
      </c>
      <c r="C55" s="99"/>
      <c r="D55" s="99"/>
      <c r="E55" s="119"/>
      <c r="F55" s="100"/>
    </row>
    <row r="56" spans="1:6" ht="18.75" customHeight="1" x14ac:dyDescent="0.25">
      <c r="A56" s="11"/>
      <c r="B56" s="83" t="s">
        <v>197</v>
      </c>
      <c r="C56" s="81"/>
      <c r="D56" s="81"/>
      <c r="E56" s="120"/>
      <c r="F56" s="82"/>
    </row>
    <row r="57" spans="1:6" ht="18.75" customHeight="1" x14ac:dyDescent="0.25">
      <c r="A57" s="11"/>
      <c r="B57" s="79" t="s">
        <v>210</v>
      </c>
      <c r="C57" s="81"/>
      <c r="D57" s="81"/>
      <c r="E57" s="120"/>
      <c r="F57" s="82"/>
    </row>
    <row r="58" spans="1:6" ht="18.75" customHeight="1" x14ac:dyDescent="0.25">
      <c r="A58" s="11"/>
      <c r="B58" s="25" t="s">
        <v>92</v>
      </c>
      <c r="C58" s="81"/>
      <c r="D58" s="81"/>
      <c r="E58" s="120"/>
      <c r="F58" s="82"/>
    </row>
    <row r="59" spans="1:6" ht="38.25" customHeight="1" x14ac:dyDescent="0.25">
      <c r="A59" s="96"/>
      <c r="B59" s="78" t="s">
        <v>199</v>
      </c>
      <c r="C59" s="16"/>
      <c r="D59" s="16"/>
      <c r="E59" s="121"/>
      <c r="F59" s="97"/>
    </row>
    <row r="60" spans="1:6" ht="27.75" customHeight="1" x14ac:dyDescent="0.25">
      <c r="A60" s="11"/>
      <c r="B60" s="117" t="s">
        <v>70</v>
      </c>
      <c r="C60" s="81"/>
      <c r="D60" s="81"/>
      <c r="E60" s="120"/>
      <c r="F60" s="82"/>
    </row>
    <row r="61" spans="1:6" ht="65.25" customHeight="1" x14ac:dyDescent="0.25">
      <c r="A61" s="11"/>
      <c r="B61" s="78" t="s">
        <v>201</v>
      </c>
      <c r="C61" s="81"/>
      <c r="D61" s="81"/>
      <c r="E61" s="120"/>
      <c r="F61" s="82"/>
    </row>
    <row r="62" spans="1:6" ht="51" customHeight="1" x14ac:dyDescent="0.25">
      <c r="A62" s="11"/>
      <c r="B62" s="78" t="s">
        <v>212</v>
      </c>
      <c r="C62" s="81"/>
      <c r="D62" s="81"/>
      <c r="E62" s="120"/>
      <c r="F62" s="82"/>
    </row>
    <row r="63" spans="1:6" ht="18" customHeight="1" x14ac:dyDescent="0.25">
      <c r="A63" s="11"/>
      <c r="B63" s="25" t="s">
        <v>181</v>
      </c>
      <c r="C63" s="81"/>
      <c r="D63" s="81"/>
      <c r="E63" s="120"/>
      <c r="F63" s="82"/>
    </row>
    <row r="64" spans="1:6" ht="29.25" customHeight="1" x14ac:dyDescent="0.25">
      <c r="A64" s="11"/>
      <c r="B64" s="78" t="s">
        <v>202</v>
      </c>
      <c r="C64" s="81"/>
      <c r="D64" s="81"/>
      <c r="E64" s="120"/>
      <c r="F64" s="82"/>
    </row>
    <row r="65" spans="1:6" ht="42.75" customHeight="1" x14ac:dyDescent="0.25">
      <c r="A65" s="11"/>
      <c r="B65" s="78" t="s">
        <v>235</v>
      </c>
      <c r="C65" s="81"/>
      <c r="D65" s="81"/>
      <c r="E65" s="120"/>
      <c r="F65" s="82"/>
    </row>
    <row r="66" spans="1:6" ht="18" customHeight="1" x14ac:dyDescent="0.25">
      <c r="A66" s="11"/>
      <c r="B66" s="78"/>
      <c r="C66" s="81"/>
      <c r="D66" s="81"/>
      <c r="E66" s="120"/>
      <c r="F66" s="82"/>
    </row>
    <row r="67" spans="1:6" ht="54" customHeight="1" x14ac:dyDescent="0.25">
      <c r="A67" s="94" t="s">
        <v>250</v>
      </c>
      <c r="B67" s="89" t="s">
        <v>205</v>
      </c>
      <c r="C67" s="108"/>
      <c r="D67" s="108"/>
      <c r="E67" s="122"/>
      <c r="F67" s="109"/>
    </row>
    <row r="68" spans="1:6" ht="19.5" customHeight="1" x14ac:dyDescent="0.25">
      <c r="A68" s="110"/>
      <c r="B68" s="95" t="s">
        <v>214</v>
      </c>
      <c r="C68" s="90"/>
      <c r="D68" s="90"/>
      <c r="E68" s="91"/>
      <c r="F68" s="91"/>
    </row>
    <row r="69" spans="1:6" ht="17.25" customHeight="1" x14ac:dyDescent="0.25">
      <c r="A69" s="110"/>
      <c r="B69" s="89" t="s">
        <v>215</v>
      </c>
      <c r="C69" s="92" t="s">
        <v>17</v>
      </c>
      <c r="D69" s="92">
        <v>3</v>
      </c>
      <c r="E69" s="93"/>
      <c r="F69" s="93">
        <f>D69*E69</f>
        <v>0</v>
      </c>
    </row>
    <row r="70" spans="1:6" ht="30" customHeight="1" x14ac:dyDescent="0.25">
      <c r="A70" s="110"/>
      <c r="B70" s="102" t="s">
        <v>207</v>
      </c>
      <c r="C70" s="108"/>
      <c r="D70" s="108"/>
      <c r="E70" s="122"/>
      <c r="F70" s="109"/>
    </row>
    <row r="71" spans="1:6" ht="15.75" customHeight="1" x14ac:dyDescent="0.25">
      <c r="A71" s="11"/>
      <c r="B71" s="25" t="s">
        <v>91</v>
      </c>
      <c r="C71" s="81"/>
      <c r="D71" s="81"/>
      <c r="E71" s="120"/>
      <c r="F71" s="82"/>
    </row>
    <row r="72" spans="1:6" ht="15.75" customHeight="1" x14ac:dyDescent="0.25">
      <c r="A72" s="74"/>
      <c r="B72" s="83" t="s">
        <v>197</v>
      </c>
      <c r="C72" s="36"/>
      <c r="D72" s="36"/>
      <c r="E72" s="44"/>
      <c r="F72" s="44"/>
    </row>
    <row r="73" spans="1:6" ht="16.5" customHeight="1" x14ac:dyDescent="0.25">
      <c r="A73" s="74"/>
      <c r="B73" s="79" t="s">
        <v>210</v>
      </c>
      <c r="C73" s="36"/>
      <c r="D73" s="36"/>
      <c r="E73" s="44"/>
      <c r="F73" s="44"/>
    </row>
    <row r="74" spans="1:6" ht="14.25" customHeight="1" x14ac:dyDescent="0.25">
      <c r="A74" s="74"/>
      <c r="B74" s="25" t="s">
        <v>92</v>
      </c>
      <c r="C74" s="36"/>
      <c r="D74" s="36"/>
      <c r="E74" s="44"/>
      <c r="F74" s="44"/>
    </row>
    <row r="75" spans="1:6" ht="67.5" customHeight="1" x14ac:dyDescent="0.25">
      <c r="A75" s="74"/>
      <c r="B75" s="78" t="s">
        <v>201</v>
      </c>
      <c r="C75" s="36"/>
      <c r="D75" s="36"/>
      <c r="E75" s="44"/>
      <c r="F75" s="44"/>
    </row>
    <row r="76" spans="1:6" ht="55.5" customHeight="1" x14ac:dyDescent="0.25">
      <c r="A76" s="74"/>
      <c r="B76" s="78" t="s">
        <v>212</v>
      </c>
      <c r="C76" s="36"/>
      <c r="D76" s="36"/>
      <c r="E76" s="44"/>
      <c r="F76" s="44"/>
    </row>
    <row r="77" spans="1:6" ht="16.5" customHeight="1" x14ac:dyDescent="0.25">
      <c r="A77" s="74"/>
      <c r="B77" s="25" t="s">
        <v>181</v>
      </c>
      <c r="C77" s="36"/>
      <c r="D77" s="36"/>
      <c r="E77" s="44"/>
      <c r="F77" s="44"/>
    </row>
    <row r="78" spans="1:6" ht="26.25" customHeight="1" x14ac:dyDescent="0.25">
      <c r="A78" s="74"/>
      <c r="B78" s="78" t="s">
        <v>202</v>
      </c>
      <c r="C78" s="36"/>
      <c r="D78" s="36"/>
      <c r="E78" s="44"/>
      <c r="F78" s="44"/>
    </row>
    <row r="79" spans="1:6" ht="39.75" customHeight="1" x14ac:dyDescent="0.25">
      <c r="A79" s="74"/>
      <c r="B79" s="78" t="s">
        <v>235</v>
      </c>
      <c r="C79" s="36"/>
      <c r="D79" s="36"/>
      <c r="E79" s="44"/>
      <c r="F79" s="44"/>
    </row>
    <row r="80" spans="1:6" ht="14.25" customHeight="1" x14ac:dyDescent="0.25">
      <c r="A80" s="74"/>
      <c r="B80" s="78"/>
      <c r="C80" s="36"/>
      <c r="D80" s="36"/>
      <c r="E80" s="44"/>
      <c r="F80" s="44"/>
    </row>
    <row r="81" spans="1:6" ht="66" customHeight="1" x14ac:dyDescent="0.25">
      <c r="A81" s="94" t="s">
        <v>251</v>
      </c>
      <c r="B81" s="102" t="s">
        <v>219</v>
      </c>
      <c r="C81" s="92"/>
      <c r="D81" s="92"/>
      <c r="E81" s="93"/>
      <c r="F81" s="93"/>
    </row>
    <row r="82" spans="1:6" ht="14.25" customHeight="1" x14ac:dyDescent="0.25">
      <c r="A82" s="94"/>
      <c r="B82" s="89" t="s">
        <v>220</v>
      </c>
      <c r="C82" s="92" t="s">
        <v>17</v>
      </c>
      <c r="D82" s="92">
        <v>3</v>
      </c>
      <c r="E82" s="93"/>
      <c r="F82" s="93">
        <f>D82*E82</f>
        <v>0</v>
      </c>
    </row>
    <row r="83" spans="1:6" ht="19.5" customHeight="1" x14ac:dyDescent="0.25">
      <c r="A83" s="94"/>
      <c r="B83" s="95" t="s">
        <v>221</v>
      </c>
      <c r="C83" s="92"/>
      <c r="D83" s="92"/>
      <c r="E83" s="93"/>
      <c r="F83" s="93"/>
    </row>
    <row r="84" spans="1:6" ht="15.75" customHeight="1" x14ac:dyDescent="0.25">
      <c r="A84" s="14"/>
      <c r="B84" s="25" t="s">
        <v>91</v>
      </c>
      <c r="C84" s="36"/>
      <c r="D84" s="36"/>
      <c r="E84" s="44"/>
      <c r="F84" s="44"/>
    </row>
    <row r="85" spans="1:6" ht="77.25" customHeight="1" x14ac:dyDescent="0.25">
      <c r="A85" s="74"/>
      <c r="B85" s="78" t="s">
        <v>226</v>
      </c>
      <c r="C85" s="36"/>
      <c r="D85" s="36"/>
      <c r="E85" s="44"/>
      <c r="F85" s="44"/>
    </row>
    <row r="86" spans="1:6" ht="24.75" customHeight="1" x14ac:dyDescent="0.25">
      <c r="A86" s="74"/>
      <c r="B86" s="117" t="s">
        <v>70</v>
      </c>
      <c r="C86" s="36"/>
      <c r="D86" s="36"/>
      <c r="E86" s="44"/>
      <c r="F86" s="44"/>
    </row>
    <row r="87" spans="1:6" ht="14.25" customHeight="1" x14ac:dyDescent="0.25">
      <c r="A87" s="74"/>
      <c r="B87" s="78"/>
      <c r="C87" s="36"/>
      <c r="D87" s="36"/>
      <c r="E87" s="44"/>
      <c r="F87" s="44"/>
    </row>
    <row r="88" spans="1:6" ht="87.75" customHeight="1" x14ac:dyDescent="0.25">
      <c r="A88" s="94" t="s">
        <v>252</v>
      </c>
      <c r="B88" s="89" t="s">
        <v>200</v>
      </c>
      <c r="C88" s="106"/>
      <c r="D88" s="106"/>
      <c r="E88" s="107"/>
      <c r="F88" s="107"/>
    </row>
    <row r="89" spans="1:6" ht="18.75" customHeight="1" x14ac:dyDescent="0.25">
      <c r="A89" s="94"/>
      <c r="B89" s="95" t="s">
        <v>216</v>
      </c>
      <c r="C89" s="106"/>
      <c r="D89" s="106"/>
      <c r="E89" s="107"/>
      <c r="F89" s="107"/>
    </row>
    <row r="90" spans="1:6" ht="14.25" customHeight="1" x14ac:dyDescent="0.25">
      <c r="A90" s="94"/>
      <c r="B90" s="102" t="s">
        <v>217</v>
      </c>
      <c r="C90" s="106" t="s">
        <v>17</v>
      </c>
      <c r="D90" s="106">
        <v>4</v>
      </c>
      <c r="E90" s="107"/>
      <c r="F90" s="107">
        <f>SUM(D90*E90)</f>
        <v>0</v>
      </c>
    </row>
    <row r="91" spans="1:6" ht="14.25" customHeight="1" x14ac:dyDescent="0.25">
      <c r="A91" s="14"/>
      <c r="B91" s="25" t="s">
        <v>91</v>
      </c>
    </row>
    <row r="92" spans="1:6" ht="54" customHeight="1" x14ac:dyDescent="0.25">
      <c r="A92" s="14"/>
      <c r="B92" s="78" t="s">
        <v>198</v>
      </c>
    </row>
    <row r="93" spans="1:6" ht="15.75" customHeight="1" x14ac:dyDescent="0.25">
      <c r="A93" s="14"/>
      <c r="B93" s="79" t="s">
        <v>218</v>
      </c>
    </row>
    <row r="94" spans="1:6" ht="14.25" customHeight="1" x14ac:dyDescent="0.25">
      <c r="A94" s="14"/>
      <c r="B94" s="25" t="s">
        <v>92</v>
      </c>
      <c r="D94" s="7"/>
    </row>
    <row r="95" spans="1:6" ht="43.5" customHeight="1" x14ac:dyDescent="0.25">
      <c r="A95" s="105"/>
      <c r="B95" s="78" t="s">
        <v>239</v>
      </c>
      <c r="D95" s="7"/>
    </row>
    <row r="96" spans="1:6" ht="54" customHeight="1" x14ac:dyDescent="0.25">
      <c r="A96" s="105"/>
      <c r="B96" s="78" t="s">
        <v>227</v>
      </c>
      <c r="D96" s="7"/>
    </row>
    <row r="97" spans="1:6" ht="45.75" customHeight="1" x14ac:dyDescent="0.25">
      <c r="A97" s="105"/>
      <c r="B97" s="78" t="s">
        <v>208</v>
      </c>
      <c r="D97" s="7"/>
    </row>
    <row r="98" spans="1:6" ht="15" customHeight="1" x14ac:dyDescent="0.25">
      <c r="A98" s="105"/>
      <c r="B98" s="25" t="s">
        <v>181</v>
      </c>
      <c r="D98" s="7"/>
    </row>
    <row r="99" spans="1:6" ht="30" customHeight="1" x14ac:dyDescent="0.25">
      <c r="A99" s="105"/>
      <c r="B99" s="78" t="s">
        <v>209</v>
      </c>
      <c r="D99" s="7"/>
    </row>
    <row r="100" spans="1:6" ht="18" customHeight="1" x14ac:dyDescent="0.25">
      <c r="A100" s="105"/>
      <c r="B100" s="78"/>
      <c r="D100" s="7"/>
    </row>
    <row r="101" spans="1:6" ht="56.25" customHeight="1" x14ac:dyDescent="0.25">
      <c r="A101" s="94" t="s">
        <v>253</v>
      </c>
      <c r="B101" s="89" t="s">
        <v>205</v>
      </c>
      <c r="C101" s="106"/>
      <c r="D101" s="111"/>
      <c r="E101" s="107"/>
      <c r="F101" s="107"/>
    </row>
    <row r="102" spans="1:6" ht="20.25" customHeight="1" x14ac:dyDescent="0.25">
      <c r="A102" s="112"/>
      <c r="B102" s="95" t="s">
        <v>216</v>
      </c>
      <c r="C102" s="106"/>
      <c r="D102" s="111"/>
      <c r="E102" s="107"/>
      <c r="F102" s="107"/>
    </row>
    <row r="103" spans="1:6" ht="18" customHeight="1" x14ac:dyDescent="0.25">
      <c r="A103" s="112"/>
      <c r="B103" s="89" t="s">
        <v>215</v>
      </c>
      <c r="C103" s="113" t="s">
        <v>17</v>
      </c>
      <c r="D103" s="113">
        <v>3</v>
      </c>
      <c r="E103" s="114"/>
      <c r="F103" s="114">
        <f>D103*E103</f>
        <v>0</v>
      </c>
    </row>
    <row r="104" spans="1:6" ht="14.25" customHeight="1" x14ac:dyDescent="0.25">
      <c r="A104" s="105"/>
      <c r="B104" s="25" t="s">
        <v>91</v>
      </c>
      <c r="D104" s="7"/>
    </row>
    <row r="105" spans="1:6" ht="18" customHeight="1" x14ac:dyDescent="0.25">
      <c r="A105" s="105"/>
      <c r="B105" s="79" t="s">
        <v>218</v>
      </c>
      <c r="D105" s="7"/>
    </row>
    <row r="106" spans="1:6" ht="17.25" customHeight="1" x14ac:dyDescent="0.25">
      <c r="A106" s="105"/>
      <c r="B106" s="25" t="s">
        <v>92</v>
      </c>
      <c r="D106" s="7"/>
    </row>
    <row r="107" spans="1:6" ht="54" customHeight="1" x14ac:dyDescent="0.25">
      <c r="A107" s="105"/>
      <c r="B107" s="78" t="s">
        <v>227</v>
      </c>
      <c r="D107" s="7"/>
    </row>
    <row r="108" spans="1:6" ht="40.5" customHeight="1" x14ac:dyDescent="0.25">
      <c r="A108" s="74"/>
      <c r="B108" s="78" t="s">
        <v>208</v>
      </c>
      <c r="C108" s="36"/>
      <c r="D108" s="36"/>
      <c r="E108" s="44"/>
      <c r="F108" s="44"/>
    </row>
    <row r="109" spans="1:6" ht="27" customHeight="1" x14ac:dyDescent="0.25">
      <c r="A109" s="74"/>
      <c r="B109" s="78" t="s">
        <v>209</v>
      </c>
      <c r="C109" s="36"/>
      <c r="D109" s="36"/>
      <c r="E109" s="44"/>
      <c r="F109" s="44"/>
    </row>
    <row r="110" spans="1:6" ht="19.5" customHeight="1" x14ac:dyDescent="0.25">
      <c r="A110" s="74"/>
      <c r="B110" s="78"/>
      <c r="C110" s="36"/>
      <c r="D110" s="36"/>
      <c r="E110" s="44"/>
      <c r="F110" s="44"/>
    </row>
    <row r="111" spans="1:6" ht="67.5" customHeight="1" x14ac:dyDescent="0.25">
      <c r="A111" s="94" t="s">
        <v>254</v>
      </c>
      <c r="B111" s="102" t="s">
        <v>219</v>
      </c>
      <c r="C111" s="92"/>
      <c r="D111" s="92"/>
      <c r="E111" s="93"/>
      <c r="F111" s="93"/>
    </row>
    <row r="112" spans="1:6" ht="17.25" customHeight="1" x14ac:dyDescent="0.25">
      <c r="A112" s="94"/>
      <c r="B112" s="89" t="s">
        <v>220</v>
      </c>
      <c r="C112" s="92" t="s">
        <v>17</v>
      </c>
      <c r="D112" s="92">
        <v>3</v>
      </c>
      <c r="E112" s="93"/>
      <c r="F112" s="93">
        <f>D112*E112</f>
        <v>0</v>
      </c>
    </row>
    <row r="113" spans="1:6" ht="15.75" customHeight="1" x14ac:dyDescent="0.25">
      <c r="A113" s="94"/>
      <c r="B113" s="95" t="s">
        <v>216</v>
      </c>
      <c r="C113" s="92"/>
      <c r="D113" s="92"/>
      <c r="E113" s="93"/>
      <c r="F113" s="93"/>
    </row>
    <row r="114" spans="1:6" ht="19.5" customHeight="1" x14ac:dyDescent="0.25">
      <c r="A114" s="14"/>
      <c r="B114" s="25" t="s">
        <v>91</v>
      </c>
      <c r="C114" s="36"/>
      <c r="D114" s="36"/>
      <c r="E114" s="44"/>
      <c r="F114" s="44"/>
    </row>
    <row r="115" spans="1:6" ht="66.75" customHeight="1" x14ac:dyDescent="0.25">
      <c r="A115" s="74"/>
      <c r="B115" s="78" t="s">
        <v>73</v>
      </c>
      <c r="C115" s="36"/>
      <c r="D115" s="36"/>
      <c r="E115" s="44"/>
      <c r="F115" s="44"/>
    </row>
    <row r="116" spans="1:6" ht="16.5" customHeight="1" x14ac:dyDescent="0.25">
      <c r="A116" s="74"/>
      <c r="B116" s="78"/>
      <c r="C116" s="36"/>
      <c r="D116" s="36"/>
      <c r="E116" s="44"/>
      <c r="F116" s="44"/>
    </row>
    <row r="117" spans="1:6" ht="92.25" customHeight="1" x14ac:dyDescent="0.25">
      <c r="A117" s="94" t="s">
        <v>255</v>
      </c>
      <c r="B117" s="89" t="s">
        <v>200</v>
      </c>
      <c r="C117" s="106"/>
      <c r="D117" s="106"/>
      <c r="E117" s="107"/>
      <c r="F117" s="107"/>
    </row>
    <row r="118" spans="1:6" ht="16.5" customHeight="1" x14ac:dyDescent="0.25">
      <c r="A118" s="94"/>
      <c r="B118" s="95" t="s">
        <v>222</v>
      </c>
      <c r="C118" s="106"/>
      <c r="D118" s="106"/>
      <c r="E118" s="107"/>
      <c r="F118" s="107"/>
    </row>
    <row r="119" spans="1:6" ht="16.5" customHeight="1" x14ac:dyDescent="0.25">
      <c r="A119" s="94"/>
      <c r="B119" s="102" t="s">
        <v>217</v>
      </c>
      <c r="C119" s="106" t="s">
        <v>17</v>
      </c>
      <c r="D119" s="106">
        <v>1</v>
      </c>
      <c r="E119" s="107"/>
      <c r="F119" s="107">
        <f>D119*E119</f>
        <v>0</v>
      </c>
    </row>
    <row r="120" spans="1:6" ht="16.5" customHeight="1" x14ac:dyDescent="0.25">
      <c r="A120" s="14"/>
      <c r="B120" s="25" t="s">
        <v>91</v>
      </c>
    </row>
    <row r="121" spans="1:6" ht="60" customHeight="1" x14ac:dyDescent="0.25">
      <c r="A121" s="74"/>
      <c r="B121" s="78" t="s">
        <v>198</v>
      </c>
      <c r="C121" s="36"/>
      <c r="D121" s="36"/>
      <c r="E121" s="44"/>
      <c r="F121" s="44"/>
    </row>
    <row r="122" spans="1:6" ht="17.25" customHeight="1" x14ac:dyDescent="0.25">
      <c r="A122" s="74"/>
      <c r="B122" s="25" t="s">
        <v>92</v>
      </c>
      <c r="C122" s="36"/>
      <c r="D122" s="36"/>
      <c r="E122" s="44"/>
      <c r="F122" s="44"/>
    </row>
    <row r="123" spans="1:6" ht="42.75" customHeight="1" x14ac:dyDescent="0.25">
      <c r="A123" s="74"/>
      <c r="B123" s="78" t="s">
        <v>230</v>
      </c>
      <c r="C123" s="36"/>
      <c r="D123" s="36"/>
      <c r="E123" s="44"/>
      <c r="F123" s="44"/>
    </row>
    <row r="124" spans="1:6" ht="72" customHeight="1" x14ac:dyDescent="0.25">
      <c r="A124" s="14"/>
      <c r="B124" s="78" t="s">
        <v>228</v>
      </c>
      <c r="C124" s="84"/>
      <c r="D124" s="84"/>
      <c r="E124" s="123"/>
      <c r="F124" s="85"/>
    </row>
    <row r="125" spans="1:6" ht="40.5" customHeight="1" x14ac:dyDescent="0.25">
      <c r="A125" s="14"/>
      <c r="B125" s="78" t="s">
        <v>193</v>
      </c>
      <c r="C125" s="84"/>
      <c r="D125" s="84"/>
      <c r="E125" s="123"/>
      <c r="F125" s="85"/>
    </row>
    <row r="126" spans="1:6" ht="15.75" customHeight="1" x14ac:dyDescent="0.25">
      <c r="A126" s="14"/>
      <c r="B126" s="25" t="s">
        <v>181</v>
      </c>
      <c r="C126" s="84"/>
      <c r="D126" s="84"/>
      <c r="E126" s="123"/>
      <c r="F126" s="85"/>
    </row>
    <row r="127" spans="1:6" ht="32.25" customHeight="1" x14ac:dyDescent="0.25">
      <c r="A127" s="36"/>
      <c r="B127" s="78" t="s">
        <v>71</v>
      </c>
      <c r="C127" s="86"/>
      <c r="D127" s="86"/>
      <c r="E127" s="87"/>
      <c r="F127" s="87"/>
    </row>
    <row r="128" spans="1:6" ht="15" customHeight="1" x14ac:dyDescent="0.25">
      <c r="A128" s="36"/>
      <c r="B128" s="78"/>
      <c r="C128" s="86"/>
      <c r="D128" s="86"/>
      <c r="E128" s="87"/>
      <c r="F128" s="87"/>
    </row>
    <row r="129" spans="1:6" ht="15.75" customHeight="1" x14ac:dyDescent="0.25">
      <c r="A129" s="36"/>
      <c r="B129" s="78" t="s">
        <v>240</v>
      </c>
      <c r="C129" s="86"/>
      <c r="D129" s="86"/>
      <c r="E129" s="87"/>
      <c r="F129" s="87"/>
    </row>
    <row r="130" spans="1:6" ht="57.75" customHeight="1" x14ac:dyDescent="0.25">
      <c r="A130" s="12"/>
      <c r="B130" s="118" t="s">
        <v>231</v>
      </c>
      <c r="C130" s="12" t="s">
        <v>17</v>
      </c>
      <c r="D130" s="12">
        <v>3</v>
      </c>
      <c r="E130" s="13"/>
      <c r="F130" s="13">
        <f>D130*E130</f>
        <v>0</v>
      </c>
    </row>
    <row r="131" spans="1:6" ht="16.5" customHeight="1" x14ac:dyDescent="0.25">
      <c r="A131" s="36"/>
      <c r="B131" s="78"/>
      <c r="C131" s="86"/>
      <c r="D131" s="86"/>
      <c r="E131" s="87"/>
      <c r="F131" s="87"/>
    </row>
    <row r="132" spans="1:6" ht="54" customHeight="1" x14ac:dyDescent="0.25">
      <c r="A132" s="94" t="s">
        <v>256</v>
      </c>
      <c r="B132" s="89" t="s">
        <v>205</v>
      </c>
      <c r="C132" s="115"/>
      <c r="D132" s="115"/>
      <c r="E132" s="116"/>
      <c r="F132" s="116"/>
    </row>
    <row r="133" spans="1:6" ht="14.25" customHeight="1" x14ac:dyDescent="0.25">
      <c r="A133" s="92"/>
      <c r="B133" s="95" t="s">
        <v>222</v>
      </c>
      <c r="C133" s="115"/>
      <c r="D133" s="115"/>
      <c r="E133" s="116"/>
      <c r="F133" s="116"/>
    </row>
    <row r="134" spans="1:6" ht="18" customHeight="1" x14ac:dyDescent="0.25">
      <c r="A134" s="92"/>
      <c r="B134" s="89" t="s">
        <v>215</v>
      </c>
      <c r="C134" s="92" t="s">
        <v>17</v>
      </c>
      <c r="D134" s="92">
        <v>3</v>
      </c>
      <c r="E134" s="93"/>
      <c r="F134" s="93">
        <f>D134*E134</f>
        <v>0</v>
      </c>
    </row>
    <row r="135" spans="1:6" ht="18" customHeight="1" x14ac:dyDescent="0.25">
      <c r="A135" s="36"/>
      <c r="B135" s="25" t="s">
        <v>92</v>
      </c>
      <c r="C135" s="36"/>
      <c r="D135" s="36"/>
      <c r="E135" s="44"/>
      <c r="F135" s="44"/>
    </row>
    <row r="136" spans="1:6" ht="68.25" customHeight="1" x14ac:dyDescent="0.25">
      <c r="A136" s="36"/>
      <c r="B136" s="78" t="s">
        <v>228</v>
      </c>
      <c r="C136" s="36"/>
      <c r="D136" s="36"/>
      <c r="E136" s="44"/>
      <c r="F136" s="44"/>
    </row>
    <row r="137" spans="1:6" ht="39.75" customHeight="1" x14ac:dyDescent="0.25">
      <c r="A137" s="36"/>
      <c r="B137" s="78" t="s">
        <v>193</v>
      </c>
      <c r="C137" s="36"/>
      <c r="D137" s="36"/>
      <c r="E137" s="44"/>
      <c r="F137" s="44"/>
    </row>
    <row r="138" spans="1:6" ht="18" customHeight="1" x14ac:dyDescent="0.25">
      <c r="A138" s="36"/>
      <c r="B138" s="25" t="s">
        <v>181</v>
      </c>
      <c r="C138" s="36"/>
      <c r="D138" s="36"/>
      <c r="E138" s="44"/>
      <c r="F138" s="44"/>
    </row>
    <row r="139" spans="1:6" ht="30" customHeight="1" x14ac:dyDescent="0.25">
      <c r="A139" s="36"/>
      <c r="B139" s="78" t="s">
        <v>71</v>
      </c>
      <c r="C139" s="36"/>
      <c r="D139" s="36"/>
      <c r="E139" s="44"/>
      <c r="F139" s="44"/>
    </row>
    <row r="140" spans="1:6" x14ac:dyDescent="0.25">
      <c r="A140" s="14"/>
      <c r="B140" s="36"/>
      <c r="C140" s="36"/>
      <c r="D140" s="36"/>
      <c r="E140" s="44"/>
      <c r="F140" s="44"/>
    </row>
    <row r="141" spans="1:6" ht="63.75" x14ac:dyDescent="0.25">
      <c r="A141" s="94" t="s">
        <v>257</v>
      </c>
      <c r="B141" s="102" t="s">
        <v>219</v>
      </c>
      <c r="C141" s="92"/>
      <c r="D141" s="92"/>
      <c r="E141" s="93"/>
      <c r="F141" s="93"/>
    </row>
    <row r="142" spans="1:6" x14ac:dyDescent="0.25">
      <c r="A142" s="94"/>
      <c r="B142" s="89" t="s">
        <v>220</v>
      </c>
      <c r="C142" s="92" t="s">
        <v>17</v>
      </c>
      <c r="D142" s="92">
        <v>2</v>
      </c>
      <c r="E142" s="93"/>
      <c r="F142" s="93">
        <f>D142*E142</f>
        <v>0</v>
      </c>
    </row>
    <row r="143" spans="1:6" x14ac:dyDescent="0.25">
      <c r="A143" s="94"/>
      <c r="B143" s="95" t="s">
        <v>216</v>
      </c>
      <c r="C143" s="92"/>
      <c r="D143" s="92"/>
      <c r="E143" s="93"/>
      <c r="F143" s="93"/>
    </row>
    <row r="144" spans="1:6" x14ac:dyDescent="0.25">
      <c r="A144" s="14"/>
      <c r="B144" s="25" t="s">
        <v>91</v>
      </c>
      <c r="C144" s="36"/>
      <c r="D144" s="36"/>
      <c r="E144" s="44"/>
      <c r="F144" s="44"/>
    </row>
    <row r="145" spans="1:6" ht="66.75" customHeight="1" x14ac:dyDescent="0.25">
      <c r="A145" s="74"/>
      <c r="B145" s="78" t="s">
        <v>73</v>
      </c>
      <c r="C145" s="36"/>
      <c r="D145" s="36"/>
      <c r="E145" s="44"/>
      <c r="F145" s="44"/>
    </row>
    <row r="146" spans="1:6" x14ac:dyDescent="0.25">
      <c r="A146" s="74"/>
      <c r="B146" s="78"/>
      <c r="C146" s="36"/>
      <c r="D146" s="36"/>
      <c r="E146" s="44"/>
      <c r="F146" s="44"/>
    </row>
    <row r="147" spans="1:6" ht="89.25" x14ac:dyDescent="0.25">
      <c r="A147" s="94" t="s">
        <v>258</v>
      </c>
      <c r="B147" s="89" t="s">
        <v>200</v>
      </c>
      <c r="C147" s="106"/>
      <c r="D147" s="106"/>
      <c r="E147" s="107"/>
      <c r="F147" s="107"/>
    </row>
    <row r="148" spans="1:6" x14ac:dyDescent="0.25">
      <c r="A148" s="94"/>
      <c r="B148" s="95" t="s">
        <v>223</v>
      </c>
      <c r="C148" s="106"/>
      <c r="D148" s="106"/>
      <c r="E148" s="107"/>
      <c r="F148" s="107"/>
    </row>
    <row r="149" spans="1:6" x14ac:dyDescent="0.25">
      <c r="A149" s="94"/>
      <c r="B149" s="102" t="s">
        <v>217</v>
      </c>
      <c r="C149" s="106" t="s">
        <v>17</v>
      </c>
      <c r="D149" s="106">
        <v>1</v>
      </c>
      <c r="E149" s="107"/>
      <c r="F149" s="93">
        <f>D149*E149</f>
        <v>0</v>
      </c>
    </row>
    <row r="150" spans="1:6" x14ac:dyDescent="0.25">
      <c r="A150" s="14"/>
      <c r="B150" s="25" t="s">
        <v>91</v>
      </c>
    </row>
    <row r="151" spans="1:6" ht="51" x14ac:dyDescent="0.25">
      <c r="A151" s="14"/>
      <c r="B151" s="78" t="s">
        <v>198</v>
      </c>
    </row>
    <row r="152" spans="1:6" x14ac:dyDescent="0.25">
      <c r="A152" s="74"/>
      <c r="B152" s="25" t="s">
        <v>92</v>
      </c>
      <c r="C152" s="36"/>
      <c r="D152" s="36"/>
      <c r="E152" s="44"/>
      <c r="F152" s="44"/>
    </row>
    <row r="153" spans="1:6" ht="38.25" x14ac:dyDescent="0.25">
      <c r="A153" s="74"/>
      <c r="B153" s="78" t="s">
        <v>230</v>
      </c>
      <c r="C153" s="36"/>
      <c r="D153" s="36"/>
      <c r="E153" s="44"/>
      <c r="F153" s="44"/>
    </row>
    <row r="154" spans="1:6" ht="66" customHeight="1" x14ac:dyDescent="0.25">
      <c r="A154" s="14"/>
      <c r="B154" s="78" t="s">
        <v>229</v>
      </c>
      <c r="C154" s="84"/>
      <c r="D154" s="84"/>
      <c r="E154" s="123"/>
      <c r="F154" s="85"/>
    </row>
    <row r="155" spans="1:6" ht="38.25" x14ac:dyDescent="0.25">
      <c r="A155" s="14"/>
      <c r="B155" s="78" t="s">
        <v>208</v>
      </c>
      <c r="C155" s="84"/>
      <c r="D155" s="84"/>
      <c r="E155" s="123"/>
      <c r="F155" s="85"/>
    </row>
    <row r="156" spans="1:6" x14ac:dyDescent="0.25">
      <c r="A156" s="14"/>
      <c r="B156" s="25" t="s">
        <v>181</v>
      </c>
      <c r="C156" s="84"/>
      <c r="D156" s="84"/>
      <c r="E156" s="123"/>
      <c r="F156" s="85"/>
    </row>
    <row r="157" spans="1:6" ht="25.5" x14ac:dyDescent="0.25">
      <c r="A157" s="36"/>
      <c r="B157" s="78" t="s">
        <v>232</v>
      </c>
      <c r="C157" s="86"/>
      <c r="D157" s="86"/>
      <c r="E157" s="87"/>
      <c r="F157" s="87"/>
    </row>
    <row r="158" spans="1:6" x14ac:dyDescent="0.25">
      <c r="A158" s="36"/>
      <c r="B158" s="78"/>
      <c r="C158" s="86"/>
      <c r="D158" s="86"/>
      <c r="E158" s="87"/>
      <c r="F158" s="87"/>
    </row>
    <row r="159" spans="1:6" ht="55.5" customHeight="1" x14ac:dyDescent="0.25">
      <c r="A159" s="94" t="s">
        <v>259</v>
      </c>
      <c r="B159" s="89" t="s">
        <v>205</v>
      </c>
      <c r="C159" s="115"/>
      <c r="D159" s="115"/>
      <c r="E159" s="116"/>
      <c r="F159" s="116"/>
    </row>
    <row r="160" spans="1:6" x14ac:dyDescent="0.25">
      <c r="A160" s="92"/>
      <c r="B160" s="95" t="s">
        <v>223</v>
      </c>
      <c r="C160" s="115"/>
      <c r="D160" s="115"/>
      <c r="E160" s="116"/>
      <c r="F160" s="116"/>
    </row>
    <row r="161" spans="1:6" x14ac:dyDescent="0.25">
      <c r="A161" s="92"/>
      <c r="B161" s="89" t="s">
        <v>220</v>
      </c>
      <c r="C161" s="106" t="s">
        <v>17</v>
      </c>
      <c r="D161" s="106">
        <v>2</v>
      </c>
      <c r="E161" s="107"/>
      <c r="F161" s="93">
        <f>D161*E161</f>
        <v>0</v>
      </c>
    </row>
    <row r="162" spans="1:6" x14ac:dyDescent="0.25">
      <c r="A162" s="36"/>
      <c r="B162" s="25" t="s">
        <v>92</v>
      </c>
      <c r="C162" s="86"/>
      <c r="D162" s="86"/>
      <c r="E162" s="87"/>
      <c r="F162" s="87"/>
    </row>
    <row r="163" spans="1:6" ht="65.25" customHeight="1" x14ac:dyDescent="0.25">
      <c r="A163" s="36"/>
      <c r="B163" s="78" t="s">
        <v>229</v>
      </c>
      <c r="C163" s="86"/>
      <c r="D163" s="86"/>
      <c r="E163" s="87"/>
      <c r="F163" s="87"/>
    </row>
    <row r="164" spans="1:6" ht="38.25" x14ac:dyDescent="0.25">
      <c r="A164" s="36"/>
      <c r="B164" s="78" t="s">
        <v>208</v>
      </c>
      <c r="C164" s="86"/>
      <c r="D164" s="86"/>
      <c r="E164" s="87"/>
      <c r="F164" s="87"/>
    </row>
    <row r="165" spans="1:6" x14ac:dyDescent="0.25">
      <c r="A165" s="36"/>
      <c r="B165" s="25" t="s">
        <v>181</v>
      </c>
      <c r="C165" s="86"/>
      <c r="D165" s="86"/>
      <c r="E165" s="87"/>
      <c r="F165" s="87"/>
    </row>
    <row r="166" spans="1:6" ht="25.5" x14ac:dyDescent="0.25">
      <c r="A166" s="36"/>
      <c r="B166" s="78" t="s">
        <v>232</v>
      </c>
      <c r="C166" s="86"/>
      <c r="D166" s="86"/>
      <c r="E166" s="87"/>
      <c r="F166" s="87"/>
    </row>
    <row r="167" spans="1:6" x14ac:dyDescent="0.25">
      <c r="A167" s="36"/>
      <c r="B167" s="78"/>
      <c r="C167" s="86"/>
      <c r="D167" s="86"/>
      <c r="E167" s="87"/>
      <c r="F167" s="87"/>
    </row>
    <row r="168" spans="1:6" ht="63.75" x14ac:dyDescent="0.25">
      <c r="A168" s="94" t="s">
        <v>260</v>
      </c>
      <c r="B168" s="102" t="s">
        <v>219</v>
      </c>
      <c r="C168" s="92"/>
      <c r="D168" s="92"/>
      <c r="E168" s="93"/>
      <c r="F168" s="93"/>
    </row>
    <row r="169" spans="1:6" x14ac:dyDescent="0.25">
      <c r="A169" s="94"/>
      <c r="B169" s="89" t="s">
        <v>220</v>
      </c>
      <c r="C169" s="92" t="s">
        <v>17</v>
      </c>
      <c r="D169" s="92">
        <v>2</v>
      </c>
      <c r="E169" s="93"/>
      <c r="F169" s="93">
        <f>D169*E169</f>
        <v>0</v>
      </c>
    </row>
    <row r="170" spans="1:6" x14ac:dyDescent="0.25">
      <c r="A170" s="94"/>
      <c r="B170" s="95" t="s">
        <v>223</v>
      </c>
      <c r="C170" s="92"/>
      <c r="D170" s="92"/>
      <c r="E170" s="93"/>
      <c r="F170" s="93"/>
    </row>
    <row r="171" spans="1:6" x14ac:dyDescent="0.25">
      <c r="A171" s="14"/>
      <c r="B171" s="25" t="s">
        <v>91</v>
      </c>
      <c r="C171" s="36"/>
      <c r="D171" s="36"/>
      <c r="E171" s="44"/>
      <c r="F171" s="44"/>
    </row>
    <row r="172" spans="1:6" ht="76.5" x14ac:dyDescent="0.25">
      <c r="A172" s="74"/>
      <c r="B172" s="78" t="s">
        <v>73</v>
      </c>
      <c r="C172" s="36"/>
      <c r="D172" s="36"/>
      <c r="E172" s="44"/>
      <c r="F172" s="44"/>
    </row>
    <row r="173" spans="1:6" x14ac:dyDescent="0.25">
      <c r="A173" s="36"/>
      <c r="B173" s="78"/>
      <c r="C173" s="86"/>
      <c r="D173" s="86"/>
      <c r="E173" s="87"/>
      <c r="F173" s="87"/>
    </row>
    <row r="174" spans="1:6" ht="89.25" x14ac:dyDescent="0.25">
      <c r="A174" s="94" t="s">
        <v>261</v>
      </c>
      <c r="B174" s="89" t="s">
        <v>200</v>
      </c>
      <c r="C174" s="106"/>
      <c r="D174" s="106"/>
      <c r="E174" s="107"/>
      <c r="F174" s="107"/>
    </row>
    <row r="175" spans="1:6" ht="25.5" x14ac:dyDescent="0.25">
      <c r="A175" s="94"/>
      <c r="B175" s="95" t="s">
        <v>224</v>
      </c>
      <c r="C175" s="106"/>
      <c r="D175" s="106"/>
      <c r="E175" s="107"/>
      <c r="F175" s="107"/>
    </row>
    <row r="176" spans="1:6" x14ac:dyDescent="0.25">
      <c r="A176" s="94"/>
      <c r="B176" s="102" t="s">
        <v>217</v>
      </c>
      <c r="C176" s="106" t="s">
        <v>17</v>
      </c>
      <c r="D176" s="106">
        <v>1</v>
      </c>
      <c r="E176" s="107"/>
      <c r="F176" s="93">
        <f>D176*E176</f>
        <v>0</v>
      </c>
    </row>
    <row r="177" spans="1:6" x14ac:dyDescent="0.25">
      <c r="A177" s="14"/>
      <c r="B177" s="25" t="s">
        <v>91</v>
      </c>
    </row>
    <row r="178" spans="1:6" ht="51" x14ac:dyDescent="0.25">
      <c r="A178" s="14"/>
      <c r="B178" s="78" t="s">
        <v>198</v>
      </c>
    </row>
    <row r="179" spans="1:6" x14ac:dyDescent="0.25">
      <c r="A179" s="14"/>
      <c r="B179" s="83" t="s">
        <v>197</v>
      </c>
    </row>
    <row r="180" spans="1:6" x14ac:dyDescent="0.25">
      <c r="A180" s="14"/>
      <c r="B180" s="25" t="s">
        <v>92</v>
      </c>
    </row>
    <row r="181" spans="1:6" ht="38.25" x14ac:dyDescent="0.25">
      <c r="A181" s="74"/>
      <c r="B181" s="78" t="s">
        <v>230</v>
      </c>
      <c r="C181" s="36"/>
      <c r="D181" s="36"/>
      <c r="E181" s="44"/>
      <c r="F181" s="44"/>
    </row>
    <row r="182" spans="1:6" ht="25.5" x14ac:dyDescent="0.25">
      <c r="A182" s="74"/>
      <c r="B182" s="117" t="s">
        <v>70</v>
      </c>
      <c r="C182" s="36"/>
      <c r="D182" s="36"/>
      <c r="E182" s="44"/>
      <c r="F182" s="44"/>
    </row>
    <row r="183" spans="1:6" ht="66" customHeight="1" x14ac:dyDescent="0.25">
      <c r="A183" s="14"/>
      <c r="B183" s="78" t="s">
        <v>229</v>
      </c>
      <c r="C183" s="84"/>
      <c r="D183" s="84"/>
      <c r="E183" s="123"/>
      <c r="F183" s="85"/>
    </row>
    <row r="184" spans="1:6" ht="25.5" x14ac:dyDescent="0.25">
      <c r="A184" s="14"/>
      <c r="B184" s="78" t="s">
        <v>225</v>
      </c>
      <c r="C184" s="84"/>
      <c r="D184" s="84"/>
      <c r="E184" s="123"/>
      <c r="F184" s="85"/>
    </row>
    <row r="185" spans="1:6" x14ac:dyDescent="0.25">
      <c r="A185" s="14"/>
      <c r="B185" s="25" t="s">
        <v>181</v>
      </c>
      <c r="C185" s="84"/>
      <c r="D185" s="84"/>
      <c r="E185" s="123"/>
      <c r="F185" s="85"/>
    </row>
    <row r="186" spans="1:6" ht="25.5" x14ac:dyDescent="0.25">
      <c r="A186" s="36"/>
      <c r="B186" s="78" t="s">
        <v>71</v>
      </c>
      <c r="C186" s="86"/>
      <c r="D186" s="86"/>
      <c r="E186" s="87"/>
      <c r="F186" s="87"/>
    </row>
    <row r="187" spans="1:6" x14ac:dyDescent="0.25">
      <c r="A187" s="36"/>
      <c r="B187" s="78"/>
      <c r="C187" s="86"/>
      <c r="D187" s="86"/>
      <c r="E187" s="87"/>
      <c r="F187" s="87"/>
    </row>
    <row r="188" spans="1:6" ht="54.75" customHeight="1" x14ac:dyDescent="0.25">
      <c r="A188" s="94" t="s">
        <v>262</v>
      </c>
      <c r="B188" s="89" t="s">
        <v>205</v>
      </c>
      <c r="C188" s="115"/>
      <c r="D188" s="115"/>
      <c r="E188" s="116"/>
      <c r="F188" s="116"/>
    </row>
    <row r="189" spans="1:6" ht="25.5" x14ac:dyDescent="0.25">
      <c r="A189" s="92"/>
      <c r="B189" s="95" t="s">
        <v>224</v>
      </c>
      <c r="C189" s="115"/>
      <c r="D189" s="115"/>
      <c r="E189" s="116"/>
      <c r="F189" s="116"/>
    </row>
    <row r="190" spans="1:6" x14ac:dyDescent="0.25">
      <c r="A190" s="92"/>
      <c r="B190" s="89" t="s">
        <v>220</v>
      </c>
      <c r="C190" s="106" t="s">
        <v>17</v>
      </c>
      <c r="D190" s="106">
        <v>2</v>
      </c>
      <c r="E190" s="107"/>
      <c r="F190" s="93">
        <f>D190*E190</f>
        <v>0</v>
      </c>
    </row>
    <row r="191" spans="1:6" x14ac:dyDescent="0.25">
      <c r="A191" s="36"/>
      <c r="B191" s="25" t="s">
        <v>91</v>
      </c>
      <c r="C191" s="86"/>
      <c r="D191" s="86"/>
      <c r="E191" s="87"/>
      <c r="F191" s="87"/>
    </row>
    <row r="192" spans="1:6" x14ac:dyDescent="0.25">
      <c r="A192" s="36"/>
      <c r="B192" s="83" t="s">
        <v>197</v>
      </c>
      <c r="C192" s="86"/>
      <c r="D192" s="86"/>
      <c r="E192" s="87"/>
      <c r="F192" s="87"/>
    </row>
    <row r="193" spans="1:6" x14ac:dyDescent="0.25">
      <c r="A193" s="36"/>
      <c r="B193" s="25" t="s">
        <v>91</v>
      </c>
      <c r="C193" s="86"/>
      <c r="D193" s="86"/>
      <c r="E193" s="87"/>
      <c r="F193" s="87"/>
    </row>
    <row r="194" spans="1:6" ht="66" customHeight="1" x14ac:dyDescent="0.25">
      <c r="A194" s="36"/>
      <c r="B194" s="78" t="s">
        <v>229</v>
      </c>
      <c r="C194" s="86"/>
      <c r="D194" s="86"/>
      <c r="E194" s="87"/>
      <c r="F194" s="87"/>
    </row>
    <row r="195" spans="1:6" ht="25.5" x14ac:dyDescent="0.25">
      <c r="A195" s="14"/>
      <c r="B195" s="78" t="s">
        <v>225</v>
      </c>
      <c r="C195" s="36"/>
      <c r="D195" s="36"/>
      <c r="E195" s="44"/>
      <c r="F195" s="44"/>
    </row>
    <row r="196" spans="1:6" x14ac:dyDescent="0.25">
      <c r="A196" s="14"/>
      <c r="B196" s="25" t="s">
        <v>181</v>
      </c>
      <c r="C196" s="36"/>
      <c r="D196" s="36"/>
      <c r="E196" s="44"/>
      <c r="F196" s="44"/>
    </row>
    <row r="197" spans="1:6" ht="30" customHeight="1" x14ac:dyDescent="0.25">
      <c r="A197" s="14"/>
      <c r="B197" s="78" t="s">
        <v>71</v>
      </c>
      <c r="C197" s="36"/>
      <c r="D197" s="36"/>
      <c r="E197" s="44"/>
      <c r="F197" s="44"/>
    </row>
    <row r="198" spans="1:6" ht="18.75" customHeight="1" x14ac:dyDescent="0.25">
      <c r="A198" s="14"/>
      <c r="B198" s="78"/>
      <c r="C198" s="36"/>
      <c r="D198" s="36"/>
      <c r="E198" s="44"/>
      <c r="F198" s="44"/>
    </row>
    <row r="199" spans="1:6" ht="63.75" x14ac:dyDescent="0.25">
      <c r="A199" s="94" t="s">
        <v>263</v>
      </c>
      <c r="B199" s="102" t="s">
        <v>219</v>
      </c>
      <c r="C199" s="92"/>
      <c r="D199" s="92"/>
      <c r="E199" s="93"/>
      <c r="F199" s="93"/>
    </row>
    <row r="200" spans="1:6" x14ac:dyDescent="0.25">
      <c r="A200" s="94"/>
      <c r="B200" s="89" t="s">
        <v>220</v>
      </c>
      <c r="C200" s="92" t="s">
        <v>17</v>
      </c>
      <c r="D200" s="92">
        <v>2</v>
      </c>
      <c r="E200" s="93"/>
      <c r="F200" s="93">
        <f>D200*E200</f>
        <v>0</v>
      </c>
    </row>
    <row r="201" spans="1:6" x14ac:dyDescent="0.25">
      <c r="A201" s="94"/>
      <c r="B201" s="95" t="s">
        <v>223</v>
      </c>
      <c r="C201" s="92"/>
      <c r="D201" s="92"/>
      <c r="E201" s="93"/>
      <c r="F201" s="93"/>
    </row>
    <row r="202" spans="1:6" x14ac:dyDescent="0.25">
      <c r="A202" s="14"/>
      <c r="B202" s="25" t="s">
        <v>91</v>
      </c>
      <c r="C202" s="36"/>
      <c r="D202" s="36"/>
      <c r="E202" s="44"/>
      <c r="F202" s="44"/>
    </row>
    <row r="203" spans="1:6" ht="66" customHeight="1" x14ac:dyDescent="0.25">
      <c r="A203" s="74"/>
      <c r="B203" s="78" t="s">
        <v>73</v>
      </c>
      <c r="C203" s="36"/>
      <c r="D203" s="36"/>
      <c r="E203" s="44"/>
      <c r="F203" s="44"/>
    </row>
    <row r="204" spans="1:6" ht="25.5" x14ac:dyDescent="0.25">
      <c r="A204" s="74"/>
      <c r="B204" s="117" t="s">
        <v>70</v>
      </c>
      <c r="C204" s="36"/>
      <c r="D204" s="36"/>
      <c r="E204" s="44"/>
      <c r="F204" s="44"/>
    </row>
    <row r="205" spans="1:6" ht="15.75" thickBot="1" x14ac:dyDescent="0.3">
      <c r="A205" s="74"/>
      <c r="B205" s="117"/>
      <c r="C205" s="36"/>
      <c r="D205" s="36"/>
      <c r="E205" s="44"/>
      <c r="F205" s="44"/>
    </row>
    <row r="206" spans="1:6" ht="26.25" thickBot="1" x14ac:dyDescent="0.3">
      <c r="A206" s="124" t="s">
        <v>264</v>
      </c>
      <c r="B206" s="125" t="s">
        <v>233</v>
      </c>
      <c r="C206" s="126"/>
      <c r="D206" s="127"/>
      <c r="E206" s="128"/>
      <c r="F206" s="129">
        <f>SUM(F15:F203)</f>
        <v>0</v>
      </c>
    </row>
  </sheetData>
  <mergeCells count="13">
    <mergeCell ref="B1:F1"/>
    <mergeCell ref="B9:F9"/>
    <mergeCell ref="B13:F13"/>
    <mergeCell ref="B8:F8"/>
    <mergeCell ref="B12:F12"/>
    <mergeCell ref="B11:F11"/>
    <mergeCell ref="B2:F2"/>
    <mergeCell ref="B3:F3"/>
    <mergeCell ref="B4:F4"/>
    <mergeCell ref="B5:F5"/>
    <mergeCell ref="B6:F6"/>
    <mergeCell ref="B7:F7"/>
    <mergeCell ref="B10:F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6</vt:i4>
      </vt:variant>
      <vt:variant>
        <vt:lpstr>Imenovani obsegi</vt:lpstr>
      </vt:variant>
      <vt:variant>
        <vt:i4>2</vt:i4>
      </vt:variant>
    </vt:vector>
  </HeadingPairs>
  <TitlesOfParts>
    <vt:vector size="8" baseType="lpstr">
      <vt:lpstr>NASLOVNICA</vt:lpstr>
      <vt:lpstr>SKUPNA REK</vt:lpstr>
      <vt:lpstr>Kazalo projekta</vt:lpstr>
      <vt:lpstr>TEH POR</vt:lpstr>
      <vt:lpstr>Popis - navodila</vt:lpstr>
      <vt:lpstr>LES</vt:lpstr>
      <vt:lpstr>'Popis - navodila'!Področje_tiskanja</vt:lpstr>
      <vt:lpstr>'SKUPNA REK'!Področje_tiskanja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2014-01-25T09:39:05Z</dcterms:created>
  <dcterms:modified xsi:type="dcterms:W3CDTF">2023-12-29T07:51:09Z</dcterms:modified>
</cp:coreProperties>
</file>